
<file path=[Content_Types].xml><?xml version="1.0" encoding="utf-8"?>
<Types xmlns="http://schemas.openxmlformats.org/package/2006/content-types">
  <Default Extension="emf" ContentType="image/x-emf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913"/>
  <workbookPr autoCompressPictures="0"/>
  <mc:AlternateContent xmlns:mc="http://schemas.openxmlformats.org/markup-compatibility/2006">
    <mc:Choice Requires="x15">
      <x15ac:absPath xmlns:x15ac="http://schemas.microsoft.com/office/spreadsheetml/2010/11/ac" url="/Users/michaelwalther/Library/CloudStorage/Dropbox/QV_org/Share_Obm/Website_bsla_D/QV 2026/"/>
    </mc:Choice>
  </mc:AlternateContent>
  <xr:revisionPtr revIDLastSave="0" documentId="13_ncr:1_{008C5B2F-DEA3-7548-9771-03A640A981B4}" xr6:coauthVersionLast="47" xr6:coauthVersionMax="47" xr10:uidLastSave="{00000000-0000-0000-0000-000000000000}"/>
  <bookViews>
    <workbookView xWindow="3800" yWindow="500" windowWidth="36400" windowHeight="26120" xr2:uid="{00000000-000D-0000-FFFF-FFFF00000000}"/>
  </bookViews>
  <sheets>
    <sheet name="Beurteilung" sheetId="6" r:id="rId1"/>
  </sheets>
  <definedNames>
    <definedName name="_xlnm.Print_Area" localSheetId="0">Beurteilung!$A$1:$L$352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93" i="6" l="1"/>
  <c r="F327" i="6"/>
  <c r="F320" i="6"/>
  <c r="J320" i="6" s="1"/>
  <c r="F313" i="6"/>
  <c r="J313" i="6" s="1"/>
  <c r="F303" i="6"/>
  <c r="J303" i="6" s="1"/>
  <c r="F296" i="6"/>
  <c r="J296" i="6"/>
  <c r="F289" i="6"/>
  <c r="J289" i="6" s="1"/>
  <c r="J310" i="6" s="1"/>
  <c r="L310" i="6" s="1"/>
  <c r="F346" i="6" s="1"/>
  <c r="J346" i="6" s="1"/>
  <c r="F282" i="6"/>
  <c r="J282" i="6"/>
  <c r="F275" i="6"/>
  <c r="J275" i="6"/>
  <c r="F265" i="6"/>
  <c r="F258" i="6"/>
  <c r="F251" i="6"/>
  <c r="J251" i="6"/>
  <c r="F244" i="6"/>
  <c r="J244" i="6"/>
  <c r="F237" i="6"/>
  <c r="J237" i="6" s="1"/>
  <c r="J272" i="6" s="1"/>
  <c r="L272" i="6" s="1"/>
  <c r="F345" i="6" s="1"/>
  <c r="J345" i="6" s="1"/>
  <c r="F228" i="6"/>
  <c r="J228" i="6" s="1"/>
  <c r="J234" i="6" s="1"/>
  <c r="L234" i="6" s="1"/>
  <c r="F344" i="6" s="1"/>
  <c r="J344" i="6" s="1"/>
  <c r="F222" i="6"/>
  <c r="J222" i="6"/>
  <c r="F216" i="6"/>
  <c r="J216" i="6"/>
  <c r="F210" i="6"/>
  <c r="J210" i="6"/>
  <c r="E234" i="6"/>
  <c r="E344" i="6" s="1"/>
  <c r="H234" i="6"/>
  <c r="F200" i="6"/>
  <c r="J200" i="6" s="1"/>
  <c r="F193" i="6"/>
  <c r="J193" i="6" s="1"/>
  <c r="F186" i="6"/>
  <c r="J186" i="6" s="1"/>
  <c r="F179" i="6"/>
  <c r="J179" i="6" s="1"/>
  <c r="F172" i="6"/>
  <c r="J172" i="6" s="1"/>
  <c r="F162" i="6"/>
  <c r="J162" i="6"/>
  <c r="F155" i="6"/>
  <c r="J155" i="6"/>
  <c r="F148" i="6"/>
  <c r="J148" i="6"/>
  <c r="F141" i="6"/>
  <c r="J141" i="6" s="1"/>
  <c r="F134" i="6"/>
  <c r="J134" i="6"/>
  <c r="J169" i="6" s="1"/>
  <c r="L169" i="6" s="1"/>
  <c r="F342" i="6" s="1"/>
  <c r="J342" i="6" s="1"/>
  <c r="F124" i="6"/>
  <c r="J124" i="6" s="1"/>
  <c r="F117" i="6"/>
  <c r="J117" i="6"/>
  <c r="J131" i="6" s="1"/>
  <c r="L131" i="6" s="1"/>
  <c r="F341" i="6" s="1"/>
  <c r="J341" i="6" s="1"/>
  <c r="F110" i="6"/>
  <c r="J110" i="6"/>
  <c r="F103" i="6"/>
  <c r="J103" i="6"/>
  <c r="F96" i="6"/>
  <c r="J96" i="6"/>
  <c r="F86" i="6"/>
  <c r="F79" i="6"/>
  <c r="J79" i="6" s="1"/>
  <c r="F72" i="6"/>
  <c r="J72" i="6" s="1"/>
  <c r="F65" i="6"/>
  <c r="J65" i="6"/>
  <c r="F58" i="6"/>
  <c r="J58" i="6" s="1"/>
  <c r="J93" i="6" s="1"/>
  <c r="L93" i="6" s="1"/>
  <c r="F340" i="6" s="1"/>
  <c r="J340" i="6" s="1"/>
  <c r="F47" i="6"/>
  <c r="J47" i="6" s="1"/>
  <c r="F39" i="6"/>
  <c r="J39" i="6" s="1"/>
  <c r="F31" i="6"/>
  <c r="J31" i="6" s="1"/>
  <c r="F15" i="6"/>
  <c r="J15" i="6" s="1"/>
  <c r="F23" i="6"/>
  <c r="J23" i="6" s="1"/>
  <c r="H349" i="6"/>
  <c r="H334" i="6"/>
  <c r="E131" i="6"/>
  <c r="E341" i="6"/>
  <c r="H169" i="6"/>
  <c r="E169" i="6"/>
  <c r="E342" i="6" s="1"/>
  <c r="H272" i="6"/>
  <c r="E272" i="6"/>
  <c r="E345" i="6" s="1"/>
  <c r="J265" i="6"/>
  <c r="J258" i="6"/>
  <c r="E334" i="6"/>
  <c r="E347" i="6"/>
  <c r="J327" i="6"/>
  <c r="H207" i="6"/>
  <c r="E207" i="6"/>
  <c r="E343" i="6"/>
  <c r="H310" i="6"/>
  <c r="E310" i="6"/>
  <c r="E346" i="6"/>
  <c r="H131" i="6"/>
  <c r="E55" i="6"/>
  <c r="E339" i="6" s="1"/>
  <c r="E93" i="6"/>
  <c r="E340" i="6" s="1"/>
  <c r="H55" i="6"/>
  <c r="J86" i="6"/>
  <c r="J334" i="6" l="1"/>
  <c r="L334" i="6" s="1"/>
  <c r="F347" i="6" s="1"/>
  <c r="J347" i="6" s="1"/>
  <c r="J55" i="6"/>
  <c r="L55" i="6" s="1"/>
  <c r="F339" i="6" s="1"/>
  <c r="J339" i="6" s="1"/>
  <c r="J349" i="6" s="1"/>
  <c r="L350" i="6" s="1"/>
  <c r="L351" i="6" s="1"/>
  <c r="J207" i="6"/>
  <c r="L207" i="6" s="1"/>
  <c r="F343" i="6" s="1"/>
  <c r="J343" i="6" s="1"/>
</calcChain>
</file>

<file path=xl/sharedStrings.xml><?xml version="1.0" encoding="utf-8"?>
<sst xmlns="http://schemas.openxmlformats.org/spreadsheetml/2006/main" count="146" uniqueCount="43">
  <si>
    <t>Ausbildungsbetrieb</t>
  </si>
  <si>
    <t>Kriterien</t>
  </si>
  <si>
    <t>Indikator</t>
  </si>
  <si>
    <t>Bemerkung/ Begründung</t>
  </si>
  <si>
    <t>C3</t>
  </si>
  <si>
    <t>Individuelle praktische Abschlussarbeit IPA</t>
  </si>
  <si>
    <t>Lernende/r</t>
  </si>
  <si>
    <t>Fachvorgesetzte/r</t>
  </si>
  <si>
    <t>Bewertungsblatt</t>
  </si>
  <si>
    <t>Objekt</t>
  </si>
  <si>
    <t>6.0=sehr gut/ 5.0=gut/ 4.0=genügend/ 3.0=ungenügend/ 2.0=schlecht/ 1.0=sehr schlecht</t>
  </si>
  <si>
    <t>x</t>
  </si>
  <si>
    <t>=</t>
  </si>
  <si>
    <t>Gewichtung</t>
  </si>
  <si>
    <t>Summen</t>
  </si>
  <si>
    <t>Gesamtnote</t>
  </si>
  <si>
    <t>Anleitung:</t>
  </si>
  <si>
    <t>Bewertung:</t>
  </si>
  <si>
    <t>1.2 Detailplan</t>
  </si>
  <si>
    <t>1.3 Technischer Schnitt</t>
  </si>
  <si>
    <t>1.5 Visualisierung oder Modellbau</t>
  </si>
  <si>
    <t>Wahlpflichtteil …….</t>
  </si>
  <si>
    <t>Methodenkompetenz</t>
  </si>
  <si>
    <t>Sozialkompetenz</t>
  </si>
  <si>
    <t>Teilnoten</t>
  </si>
  <si>
    <t>Problemlösungsmethoden</t>
  </si>
  <si>
    <t>Eigenverantwortliches Handlen</t>
  </si>
  <si>
    <t>Kommunikationsfähigkeit</t>
  </si>
  <si>
    <t>Belastbarkeit</t>
  </si>
  <si>
    <t>Art und Weise der Dokumentation</t>
  </si>
  <si>
    <t>Notenvorschlag gerundet</t>
  </si>
  <si>
    <t>Gesamtbetrachtung</t>
  </si>
  <si>
    <t>Teil-note</t>
  </si>
  <si>
    <t xml:space="preserve">Nur die grau hinterlegten Felder ausfüllen. Gewichtung darf nicht 0 sein. Zeilen können eingefügt werden. Formeln nicht ändern. </t>
  </si>
  <si>
    <t>Arbeitstechniken</t>
  </si>
  <si>
    <t>Ø Teil-note</t>
  </si>
  <si>
    <t>1.6 Massenauszug Leistungsbeschreibung</t>
  </si>
  <si>
    <t>1.1 Ausführungsplan</t>
  </si>
  <si>
    <t>Informations- und Kommunikationstechnologien</t>
  </si>
  <si>
    <t>Einsatz der technischen Mittel</t>
  </si>
  <si>
    <t>Unterschrift:………………………………….....</t>
  </si>
  <si>
    <t>1.4 Technischer Pflanzplan</t>
  </si>
  <si>
    <t>V 04.11.2025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</si>
</sst>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[$€-2]\ * #,##0.00_ ;_ [$€-2]\ * \-#,##0.00_ ;_ [$€-2]\ * &quot;-&quot;??_ "/>
    <numFmt numFmtId="165" formatCode="0.0"/>
  </numFmts>
  <fonts count="17" x14ac:knownFonts="1">
    <font>
      <sz val="10"/>
      <name val="Arial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5"/>
      <name val="Tahoma"/>
      <family val="2"/>
    </font>
    <font>
      <b/>
      <sz val="15"/>
      <color rgb="FFFF0000"/>
      <name val="Tahoma"/>
      <family val="2"/>
    </font>
    <font>
      <sz val="10"/>
      <color rgb="FFFF0000"/>
      <name val="Arial"/>
      <family val="2"/>
    </font>
    <font>
      <b/>
      <sz val="9"/>
      <name val="Arial"/>
      <family val="2"/>
    </font>
    <font>
      <b/>
      <sz val="1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6">
    <xf numFmtId="0" fontId="0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</cellStyleXfs>
  <cellXfs count="84">
    <xf numFmtId="0" fontId="0" fillId="0" borderId="0" xfId="0"/>
    <xf numFmtId="0" fontId="1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165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vertical="top" wrapText="1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vertical="center"/>
    </xf>
    <xf numFmtId="0" fontId="4" fillId="0" borderId="0" xfId="0" applyFont="1" applyAlignment="1" applyProtection="1">
      <alignment horizontal="center" vertical="top"/>
      <protection locked="0"/>
    </xf>
    <xf numFmtId="0" fontId="10" fillId="0" borderId="0" xfId="0" applyFont="1" applyAlignment="1">
      <alignment vertical="top" wrapText="1"/>
    </xf>
    <xf numFmtId="49" fontId="5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center" vertical="top"/>
    </xf>
    <xf numFmtId="49" fontId="6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quotePrefix="1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11" fillId="0" borderId="0" xfId="0" applyFont="1" applyAlignment="1">
      <alignment vertical="top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vertical="top" wrapText="1"/>
    </xf>
    <xf numFmtId="0" fontId="7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4" fillId="0" borderId="0" xfId="0" applyFont="1" applyAlignment="1" applyProtection="1">
      <alignment horizontal="right" vertical="top"/>
      <protection locked="0"/>
    </xf>
    <xf numFmtId="0" fontId="4" fillId="0" borderId="0" xfId="0" applyFont="1" applyAlignment="1" applyProtection="1">
      <alignment horizontal="left" vertical="top"/>
      <protection locked="0"/>
    </xf>
    <xf numFmtId="0" fontId="4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12" fillId="0" borderId="4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/>
    </xf>
    <xf numFmtId="0" fontId="12" fillId="0" borderId="2" xfId="0" applyFont="1" applyBorder="1" applyAlignment="1">
      <alignment vertical="top"/>
    </xf>
    <xf numFmtId="0" fontId="12" fillId="0" borderId="5" xfId="0" applyFont="1" applyBorder="1" applyAlignment="1">
      <alignment vertical="top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right"/>
    </xf>
    <xf numFmtId="49" fontId="5" fillId="0" borderId="0" xfId="0" applyNumberFormat="1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9" fillId="0" borderId="0" xfId="0" applyFont="1" applyAlignment="1">
      <alignment vertical="center" wrapText="1"/>
    </xf>
    <xf numFmtId="165" fontId="4" fillId="0" borderId="0" xfId="0" applyNumberFormat="1" applyFont="1" applyAlignment="1">
      <alignment horizontal="center" vertical="top" wrapText="1"/>
    </xf>
    <xf numFmtId="165" fontId="1" fillId="0" borderId="0" xfId="0" applyNumberFormat="1" applyFont="1" applyAlignment="1">
      <alignment horizontal="center" vertical="top" wrapText="1"/>
    </xf>
    <xf numFmtId="165" fontId="2" fillId="0" borderId="0" xfId="0" applyNumberFormat="1" applyFont="1" applyAlignment="1">
      <alignment horizontal="center" vertical="top" wrapText="1"/>
    </xf>
    <xf numFmtId="165" fontId="10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horizontal="right" vertical="center"/>
    </xf>
    <xf numFmtId="0" fontId="12" fillId="0" borderId="2" xfId="0" applyFont="1" applyBorder="1" applyAlignment="1">
      <alignment horizontal="center" vertical="top"/>
    </xf>
    <xf numFmtId="0" fontId="13" fillId="0" borderId="1" xfId="0" applyFont="1" applyBorder="1" applyAlignment="1">
      <alignment horizontal="left" vertical="top"/>
    </xf>
    <xf numFmtId="0" fontId="13" fillId="0" borderId="1" xfId="0" applyFont="1" applyBorder="1" applyAlignment="1">
      <alignment horizontal="left" vertical="top" wrapText="1"/>
    </xf>
    <xf numFmtId="165" fontId="13" fillId="0" borderId="1" xfId="0" applyNumberFormat="1" applyFont="1" applyBorder="1" applyAlignment="1">
      <alignment horizontal="center" vertical="top" wrapText="1"/>
    </xf>
    <xf numFmtId="0" fontId="13" fillId="0" borderId="1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top" wrapText="1"/>
    </xf>
    <xf numFmtId="0" fontId="14" fillId="0" borderId="0" xfId="0" applyFont="1" applyAlignment="1">
      <alignment vertical="top"/>
    </xf>
    <xf numFmtId="0" fontId="13" fillId="0" borderId="0" xfId="0" applyFont="1" applyAlignment="1">
      <alignment horizontal="left" vertical="top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/>
    </xf>
    <xf numFmtId="0" fontId="1" fillId="0" borderId="7" xfId="0" applyFont="1" applyBorder="1" applyAlignment="1">
      <alignment horizontal="center" vertical="top"/>
    </xf>
    <xf numFmtId="0" fontId="1" fillId="0" borderId="7" xfId="0" applyFont="1" applyBorder="1" applyAlignment="1">
      <alignment vertical="top"/>
    </xf>
    <xf numFmtId="0" fontId="1" fillId="0" borderId="8" xfId="0" applyFont="1" applyBorder="1" applyAlignment="1">
      <alignment horizontal="left" vertical="top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left" vertical="top"/>
    </xf>
    <xf numFmtId="0" fontId="1" fillId="0" borderId="10" xfId="0" applyFont="1" applyBorder="1" applyAlignment="1">
      <alignment vertical="top"/>
    </xf>
    <xf numFmtId="165" fontId="1" fillId="0" borderId="9" xfId="0" applyNumberFormat="1" applyFont="1" applyBorder="1" applyAlignment="1">
      <alignment horizontal="center" vertical="top" wrapText="1"/>
    </xf>
    <xf numFmtId="0" fontId="1" fillId="0" borderId="0" xfId="0" quotePrefix="1" applyFont="1" applyAlignment="1">
      <alignment horizontal="left" vertical="top"/>
    </xf>
    <xf numFmtId="0" fontId="2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vertical="top"/>
    </xf>
    <xf numFmtId="0" fontId="3" fillId="0" borderId="9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/>
    </xf>
    <xf numFmtId="0" fontId="1" fillId="0" borderId="11" xfId="0" applyFont="1" applyBorder="1" applyAlignment="1">
      <alignment horizontal="center" vertical="top" wrapText="1"/>
    </xf>
    <xf numFmtId="0" fontId="4" fillId="2" borderId="3" xfId="0" applyFont="1" applyFill="1" applyBorder="1" applyAlignment="1" applyProtection="1">
      <alignment horizontal="left" wrapText="1"/>
      <protection locked="0"/>
    </xf>
    <xf numFmtId="0" fontId="12" fillId="2" borderId="4" xfId="0" applyFont="1" applyFill="1" applyBorder="1" applyAlignment="1" applyProtection="1">
      <alignment horizontal="left" vertical="center"/>
      <protection locked="0"/>
    </xf>
    <xf numFmtId="0" fontId="3" fillId="2" borderId="5" xfId="0" applyFont="1" applyFill="1" applyBorder="1" applyAlignment="1" applyProtection="1">
      <alignment horizontal="left" vertical="top" wrapText="1"/>
      <protection locked="0"/>
    </xf>
    <xf numFmtId="0" fontId="1" fillId="2" borderId="3" xfId="0" applyFont="1" applyFill="1" applyBorder="1" applyAlignment="1" applyProtection="1">
      <alignment horizontal="left" vertical="top"/>
      <protection locked="0"/>
    </xf>
    <xf numFmtId="0" fontId="1" fillId="2" borderId="3" xfId="0" applyFont="1" applyFill="1" applyBorder="1" applyAlignment="1" applyProtection="1">
      <alignment horizontal="left" vertical="top" wrapText="1"/>
      <protection locked="0"/>
    </xf>
    <xf numFmtId="0" fontId="1" fillId="2" borderId="3" xfId="0" applyFont="1" applyFill="1" applyBorder="1" applyAlignment="1" applyProtection="1">
      <alignment horizontal="center" vertical="top" wrapText="1"/>
      <protection locked="0"/>
    </xf>
    <xf numFmtId="0" fontId="1" fillId="2" borderId="3" xfId="0" applyFont="1" applyFill="1" applyBorder="1" applyAlignment="1" applyProtection="1">
      <alignment horizontal="center" vertical="top"/>
      <protection locked="0"/>
    </xf>
    <xf numFmtId="0" fontId="13" fillId="0" borderId="1" xfId="0" applyFont="1" applyBorder="1" applyAlignment="1">
      <alignment horizontal="center" vertical="top" wrapText="1"/>
    </xf>
  </cellXfs>
  <cellStyles count="6">
    <cellStyle name="Besuchter Hyperlink" xfId="5" builtinId="9" hidden="1"/>
    <cellStyle name="Euro" xfId="3" xr:uid="{00000000-0005-0000-0000-000001000000}"/>
    <cellStyle name="Link" xfId="4" builtinId="8" hidden="1"/>
    <cellStyle name="Prozent 2" xfId="2" xr:uid="{00000000-0005-0000-0000-000003000000}"/>
    <cellStyle name="Standard" xfId="0" builtinId="0"/>
    <cellStyle name="Standard 2" xfId="1" xr:uid="{00000000-0005-0000-0000-000005000000}"/>
  </cellStyles>
  <dxfs count="0"/>
  <tableStyles count="0" defaultTableStyle="TableStyleMedium9" defaultPivotStyle="PivotStyleLight16"/>
  <colors>
    <mruColors>
      <color rgb="FFEEEC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1026160</xdr:colOff>
      <xdr:row>0</xdr:row>
      <xdr:rowOff>1803400</xdr:rowOff>
    </xdr:to>
    <xdr:pic>
      <xdr:nvPicPr>
        <xdr:cNvPr id="5" name="Bild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r="83030"/>
        <a:stretch/>
      </xdr:blipFill>
      <xdr:spPr>
        <a:xfrm>
          <a:off x="0" y="0"/>
          <a:ext cx="1280160" cy="1803400"/>
        </a:xfrm>
        <a:prstGeom prst="rect">
          <a:avLst/>
        </a:prstGeom>
      </xdr:spPr>
    </xdr:pic>
    <xdr:clientData/>
  </xdr:twoCellAnchor>
  <xdr:twoCellAnchor editAs="oneCell">
    <xdr:from>
      <xdr:col>4</xdr:col>
      <xdr:colOff>2689860</xdr:colOff>
      <xdr:row>0</xdr:row>
      <xdr:rowOff>406399</xdr:rowOff>
    </xdr:from>
    <xdr:to>
      <xdr:col>11</xdr:col>
      <xdr:colOff>336126</xdr:colOff>
      <xdr:row>0</xdr:row>
      <xdr:rowOff>1832243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E98FF307-143D-CE44-9440-BC4304482A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058660" y="406399"/>
          <a:ext cx="2336799" cy="142584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O352"/>
  <sheetViews>
    <sheetView tabSelected="1" topLeftCell="A391" zoomScale="150" zoomScaleNormal="150" zoomScaleSheetLayoutView="80" workbookViewId="0">
      <selection activeCell="L4" sqref="L4"/>
    </sheetView>
  </sheetViews>
  <sheetFormatPr baseColWidth="10" defaultColWidth="3.33203125" defaultRowHeight="13" x14ac:dyDescent="0.15"/>
  <cols>
    <col min="1" max="1" width="3.33203125" style="1"/>
    <col min="2" max="2" width="17.5" style="6" customWidth="1"/>
    <col min="3" max="3" width="31.83203125" style="5" customWidth="1"/>
    <col min="4" max="4" width="4.5" style="48" customWidth="1"/>
    <col min="5" max="5" width="40.5" style="5" customWidth="1"/>
    <col min="6" max="6" width="5" style="24" customWidth="1"/>
    <col min="7" max="7" width="2" style="20" bestFit="1" customWidth="1"/>
    <col min="8" max="8" width="5.5" style="20" customWidth="1"/>
    <col min="9" max="9" width="2.1640625" style="20" bestFit="1" customWidth="1"/>
    <col min="10" max="10" width="4.83203125" style="1" customWidth="1"/>
    <col min="11" max="11" width="1.33203125" style="1" customWidth="1"/>
    <col min="12" max="12" width="4.6640625" style="1" customWidth="1"/>
    <col min="13" max="16384" width="3.33203125" style="1"/>
  </cols>
  <sheetData>
    <row r="1" spans="2:15" s="2" customFormat="1" ht="153" customHeight="1" x14ac:dyDescent="0.15">
      <c r="B1" s="10"/>
      <c r="C1" s="30"/>
      <c r="D1" s="44"/>
      <c r="E1" s="30"/>
      <c r="F1" s="21"/>
      <c r="G1" s="11"/>
      <c r="H1" s="11"/>
      <c r="I1" s="18"/>
      <c r="J1" s="10"/>
      <c r="K1" s="10"/>
    </row>
    <row r="2" spans="2:15" s="3" customFormat="1" ht="21" customHeight="1" x14ac:dyDescent="0.15">
      <c r="B2" s="12" t="s">
        <v>5</v>
      </c>
      <c r="C2" s="31"/>
      <c r="D2" s="45"/>
      <c r="E2" s="31"/>
      <c r="G2" s="14"/>
      <c r="H2" s="14"/>
      <c r="I2" s="23"/>
      <c r="J2" s="13"/>
      <c r="K2" s="13"/>
      <c r="L2" s="22" t="s">
        <v>4</v>
      </c>
    </row>
    <row r="3" spans="2:15" s="2" customFormat="1" ht="30.75" customHeight="1" x14ac:dyDescent="0.15">
      <c r="B3" s="15" t="s">
        <v>8</v>
      </c>
      <c r="C3" s="46"/>
      <c r="D3" s="35"/>
      <c r="E3" s="30"/>
      <c r="G3" s="11"/>
      <c r="H3" s="11"/>
      <c r="I3" s="19"/>
      <c r="J3" s="10"/>
      <c r="K3" s="10"/>
      <c r="L3" s="51" t="s">
        <v>42</v>
      </c>
    </row>
    <row r="4" spans="2:15" s="2" customFormat="1" ht="15" customHeight="1" x14ac:dyDescent="0.15">
      <c r="B4" s="43" t="s">
        <v>6</v>
      </c>
      <c r="C4" s="76"/>
      <c r="D4" s="27"/>
      <c r="E4" s="9"/>
      <c r="F4" s="19"/>
      <c r="G4" s="19"/>
      <c r="H4" s="16"/>
      <c r="I4" s="16"/>
      <c r="J4" s="10"/>
      <c r="K4" s="10"/>
    </row>
    <row r="5" spans="2:15" s="2" customFormat="1" ht="15" customHeight="1" x14ac:dyDescent="0.15">
      <c r="B5" s="43" t="s">
        <v>0</v>
      </c>
      <c r="C5" s="76"/>
      <c r="D5" s="27"/>
      <c r="E5" s="9"/>
      <c r="F5" s="19"/>
      <c r="G5" s="19"/>
      <c r="H5" s="16"/>
      <c r="I5" s="16"/>
      <c r="J5" s="10"/>
      <c r="K5" s="10"/>
    </row>
    <row r="6" spans="2:15" s="2" customFormat="1" ht="15" customHeight="1" x14ac:dyDescent="0.15">
      <c r="B6" s="43" t="s">
        <v>9</v>
      </c>
      <c r="C6" s="76"/>
      <c r="D6" s="27"/>
      <c r="E6" s="9"/>
      <c r="F6" s="19"/>
      <c r="G6" s="19"/>
      <c r="H6" s="16"/>
      <c r="I6" s="16"/>
      <c r="J6" s="10"/>
      <c r="K6" s="10"/>
    </row>
    <row r="7" spans="2:15" s="2" customFormat="1" ht="15" customHeight="1" x14ac:dyDescent="0.15">
      <c r="B7" s="43" t="s">
        <v>7</v>
      </c>
      <c r="C7" s="76"/>
      <c r="D7" s="27"/>
      <c r="E7" s="42" t="s">
        <v>40</v>
      </c>
      <c r="F7" s="19"/>
      <c r="G7" s="19"/>
      <c r="H7" s="16"/>
      <c r="I7" s="16"/>
      <c r="J7" s="10"/>
      <c r="K7" s="10"/>
    </row>
    <row r="8" spans="2:15" s="3" customFormat="1" ht="14" customHeight="1" x14ac:dyDescent="0.15">
      <c r="B8" s="10"/>
      <c r="C8" s="30"/>
      <c r="D8" s="35"/>
      <c r="E8" s="30"/>
      <c r="F8" s="21"/>
      <c r="G8" s="11"/>
      <c r="H8" s="11"/>
      <c r="I8" s="16"/>
      <c r="J8" s="10"/>
      <c r="K8" s="10"/>
      <c r="L8" s="2"/>
      <c r="M8" s="2"/>
      <c r="N8" s="2"/>
      <c r="O8" s="2"/>
    </row>
    <row r="9" spans="2:15" s="29" customFormat="1" ht="12" x14ac:dyDescent="0.15">
      <c r="B9" s="33" t="s">
        <v>17</v>
      </c>
      <c r="C9" s="34" t="s">
        <v>10</v>
      </c>
      <c r="D9" s="47"/>
      <c r="E9" s="30"/>
      <c r="F9" s="35"/>
      <c r="G9" s="36"/>
      <c r="H9" s="36"/>
      <c r="I9" s="16"/>
      <c r="J9" s="10"/>
      <c r="K9" s="10"/>
      <c r="L9" s="28"/>
      <c r="M9" s="28"/>
      <c r="N9" s="28"/>
      <c r="O9" s="28"/>
    </row>
    <row r="10" spans="2:15" s="29" customFormat="1" ht="12" x14ac:dyDescent="0.15">
      <c r="B10" s="33" t="s">
        <v>16</v>
      </c>
      <c r="C10" s="34" t="s">
        <v>33</v>
      </c>
      <c r="D10" s="47"/>
      <c r="E10" s="30"/>
      <c r="F10" s="35"/>
      <c r="G10" s="36"/>
      <c r="H10" s="36"/>
      <c r="I10" s="16"/>
      <c r="J10" s="10"/>
      <c r="K10" s="10"/>
      <c r="L10" s="28"/>
      <c r="M10" s="28"/>
      <c r="N10" s="28"/>
      <c r="O10" s="28"/>
    </row>
    <row r="11" spans="2:15" s="6" customFormat="1" x14ac:dyDescent="0.15">
      <c r="B11" s="1"/>
      <c r="C11" s="5"/>
      <c r="D11" s="48"/>
      <c r="E11" s="5"/>
      <c r="F11" s="24"/>
      <c r="G11" s="19"/>
      <c r="H11" s="19"/>
      <c r="I11" s="16"/>
      <c r="J11" s="10"/>
      <c r="K11" s="10"/>
      <c r="L11" s="2"/>
      <c r="M11" s="2"/>
      <c r="N11" s="2"/>
      <c r="O11" s="2"/>
    </row>
    <row r="12" spans="2:15" s="59" customFormat="1" ht="24" customHeight="1" x14ac:dyDescent="0.15">
      <c r="B12" s="53" t="s">
        <v>1</v>
      </c>
      <c r="C12" s="54" t="s">
        <v>2</v>
      </c>
      <c r="D12" s="55" t="s">
        <v>32</v>
      </c>
      <c r="E12" s="56" t="s">
        <v>3</v>
      </c>
      <c r="F12" s="57" t="s">
        <v>35</v>
      </c>
      <c r="G12" s="83" t="s">
        <v>13</v>
      </c>
      <c r="H12" s="83"/>
      <c r="I12" s="83"/>
      <c r="J12" s="83"/>
      <c r="K12" s="56"/>
      <c r="L12" s="57" t="s">
        <v>32</v>
      </c>
      <c r="M12" s="58"/>
      <c r="N12" s="58"/>
      <c r="O12" s="58"/>
    </row>
    <row r="13" spans="2:15" x14ac:dyDescent="0.15">
      <c r="C13" s="32"/>
      <c r="K13" s="6"/>
    </row>
    <row r="14" spans="2:15" s="6" customFormat="1" ht="24" customHeight="1" x14ac:dyDescent="0.15">
      <c r="B14" s="77" t="s">
        <v>37</v>
      </c>
      <c r="C14" s="78"/>
      <c r="D14" s="49"/>
      <c r="E14" s="4"/>
      <c r="F14" s="25"/>
      <c r="G14" s="23"/>
      <c r="H14" s="23"/>
      <c r="I14" s="16"/>
      <c r="J14" s="10"/>
      <c r="K14" s="10"/>
      <c r="L14" s="2"/>
      <c r="M14" s="2"/>
      <c r="N14" s="2"/>
      <c r="O14" s="2"/>
    </row>
    <row r="15" spans="2:15" s="6" customFormat="1" ht="14" x14ac:dyDescent="0.15">
      <c r="B15" s="79"/>
      <c r="C15" s="32"/>
      <c r="D15" s="24"/>
      <c r="E15" s="32"/>
      <c r="F15" s="8" t="str">
        <f>IF(SUM(D15:D22)&gt;0,SUM(D15:D22)/COUNT(D15:D22),"0")</f>
        <v>0</v>
      </c>
      <c r="G15" s="20" t="s">
        <v>11</v>
      </c>
      <c r="H15" s="82"/>
      <c r="I15" s="26" t="s">
        <v>12</v>
      </c>
      <c r="J15" s="1">
        <f>ROUND(F15*H15,1)</f>
        <v>0</v>
      </c>
    </row>
    <row r="16" spans="2:15" s="6" customFormat="1" x14ac:dyDescent="0.15">
      <c r="C16" s="80"/>
      <c r="D16" s="81"/>
      <c r="E16" s="80"/>
      <c r="F16" s="8"/>
      <c r="G16" s="20"/>
      <c r="H16" s="20"/>
      <c r="I16" s="20"/>
      <c r="J16" s="1"/>
    </row>
    <row r="17" spans="2:10" s="6" customFormat="1" x14ac:dyDescent="0.15">
      <c r="C17" s="80"/>
      <c r="D17" s="81"/>
      <c r="E17" s="80"/>
      <c r="F17" s="8"/>
      <c r="G17" s="20"/>
      <c r="H17" s="20"/>
      <c r="I17" s="20"/>
      <c r="J17" s="1"/>
    </row>
    <row r="18" spans="2:10" s="6" customFormat="1" x14ac:dyDescent="0.15">
      <c r="C18" s="80"/>
      <c r="D18" s="81"/>
      <c r="E18" s="80"/>
      <c r="F18" s="8"/>
      <c r="G18" s="20"/>
      <c r="H18" s="20"/>
      <c r="I18" s="20"/>
      <c r="J18" s="1"/>
    </row>
    <row r="19" spans="2:10" s="6" customFormat="1" x14ac:dyDescent="0.15">
      <c r="C19" s="80"/>
      <c r="D19" s="81"/>
      <c r="E19" s="80"/>
      <c r="F19" s="8"/>
      <c r="G19" s="20"/>
      <c r="H19" s="20"/>
      <c r="I19" s="20"/>
      <c r="J19" s="1"/>
    </row>
    <row r="20" spans="2:10" s="6" customFormat="1" x14ac:dyDescent="0.15">
      <c r="C20" s="80"/>
      <c r="D20" s="81"/>
      <c r="E20" s="80"/>
      <c r="F20" s="27"/>
      <c r="G20" s="20"/>
      <c r="H20" s="20"/>
      <c r="I20" s="20"/>
      <c r="J20" s="1"/>
    </row>
    <row r="21" spans="2:10" s="6" customFormat="1" x14ac:dyDescent="0.15">
      <c r="C21" s="80"/>
      <c r="D21" s="81"/>
      <c r="E21" s="80"/>
      <c r="F21" s="27"/>
      <c r="G21" s="20"/>
      <c r="H21" s="20"/>
      <c r="I21" s="20"/>
      <c r="J21" s="1"/>
    </row>
    <row r="22" spans="2:10" s="6" customFormat="1" x14ac:dyDescent="0.15">
      <c r="C22" s="32"/>
      <c r="D22" s="50"/>
      <c r="E22" s="17"/>
      <c r="F22" s="27"/>
      <c r="G22" s="20"/>
      <c r="H22" s="20"/>
      <c r="I22" s="20"/>
      <c r="J22" s="1"/>
    </row>
    <row r="23" spans="2:10" s="6" customFormat="1" ht="14" x14ac:dyDescent="0.15">
      <c r="B23" s="79"/>
      <c r="C23" s="32"/>
      <c r="D23" s="24"/>
      <c r="E23" s="32"/>
      <c r="F23" s="8" t="str">
        <f>IF(SUM(D23:D30)&gt;0,SUM(D23:D30)/COUNT(D23:D30),"0")</f>
        <v>0</v>
      </c>
      <c r="G23" s="20" t="s">
        <v>11</v>
      </c>
      <c r="H23" s="82"/>
      <c r="I23" s="26" t="s">
        <v>12</v>
      </c>
      <c r="J23" s="1">
        <f>ROUND(F23*H23,1)</f>
        <v>0</v>
      </c>
    </row>
    <row r="24" spans="2:10" s="6" customFormat="1" x14ac:dyDescent="0.15">
      <c r="C24" s="80"/>
      <c r="D24" s="81"/>
      <c r="E24" s="80"/>
      <c r="F24" s="8"/>
      <c r="G24" s="20"/>
      <c r="H24" s="20"/>
      <c r="I24" s="20"/>
      <c r="J24" s="1"/>
    </row>
    <row r="25" spans="2:10" s="6" customFormat="1" x14ac:dyDescent="0.15">
      <c r="C25" s="80"/>
      <c r="D25" s="81"/>
      <c r="E25" s="80"/>
      <c r="F25" s="27"/>
      <c r="G25" s="20"/>
      <c r="H25" s="20"/>
      <c r="I25" s="20"/>
      <c r="J25" s="1"/>
    </row>
    <row r="26" spans="2:10" s="6" customFormat="1" x14ac:dyDescent="0.15">
      <c r="C26" s="80"/>
      <c r="D26" s="81"/>
      <c r="E26" s="80"/>
      <c r="F26" s="27"/>
      <c r="G26" s="20"/>
      <c r="H26" s="20"/>
      <c r="I26" s="20"/>
      <c r="J26" s="1"/>
    </row>
    <row r="27" spans="2:10" s="6" customFormat="1" x14ac:dyDescent="0.15">
      <c r="C27" s="80"/>
      <c r="D27" s="81"/>
      <c r="E27" s="80"/>
      <c r="F27" s="27"/>
      <c r="G27" s="20"/>
      <c r="H27" s="20"/>
      <c r="I27" s="20"/>
      <c r="J27" s="1"/>
    </row>
    <row r="28" spans="2:10" s="6" customFormat="1" x14ac:dyDescent="0.15">
      <c r="C28" s="80"/>
      <c r="D28" s="81"/>
      <c r="E28" s="80"/>
      <c r="F28" s="27"/>
      <c r="G28" s="20"/>
      <c r="H28" s="20"/>
      <c r="I28" s="20"/>
      <c r="J28" s="1"/>
    </row>
    <row r="29" spans="2:10" s="6" customFormat="1" x14ac:dyDescent="0.15">
      <c r="C29" s="80"/>
      <c r="D29" s="81"/>
      <c r="E29" s="80"/>
      <c r="F29" s="8"/>
      <c r="G29" s="20"/>
      <c r="H29" s="20"/>
      <c r="I29" s="20"/>
      <c r="J29" s="1"/>
    </row>
    <row r="30" spans="2:10" s="6" customFormat="1" x14ac:dyDescent="0.15">
      <c r="C30" s="32"/>
      <c r="D30" s="50"/>
      <c r="E30" s="17"/>
      <c r="F30" s="27"/>
      <c r="G30" s="20"/>
      <c r="H30" s="20"/>
      <c r="I30" s="20"/>
      <c r="J30" s="1"/>
    </row>
    <row r="31" spans="2:10" s="6" customFormat="1" ht="14" x14ac:dyDescent="0.15">
      <c r="B31" s="79"/>
      <c r="C31" s="32"/>
      <c r="D31" s="24"/>
      <c r="E31" s="32"/>
      <c r="F31" s="8" t="str">
        <f>IF(SUM(D31:D38)&gt;0,SUM(D31:D38)/COUNT(D31:D38),"0")</f>
        <v>0</v>
      </c>
      <c r="G31" s="20" t="s">
        <v>11</v>
      </c>
      <c r="H31" s="82"/>
      <c r="I31" s="26" t="s">
        <v>12</v>
      </c>
      <c r="J31" s="1">
        <f>ROUND(F31*H31,1)</f>
        <v>0</v>
      </c>
    </row>
    <row r="32" spans="2:10" s="6" customFormat="1" x14ac:dyDescent="0.15">
      <c r="C32" s="80"/>
      <c r="D32" s="81"/>
      <c r="E32" s="80"/>
      <c r="F32" s="8"/>
      <c r="G32" s="20"/>
      <c r="H32" s="20"/>
      <c r="I32" s="20"/>
      <c r="J32" s="1"/>
    </row>
    <row r="33" spans="2:10" s="6" customFormat="1" x14ac:dyDescent="0.15">
      <c r="C33" s="80"/>
      <c r="D33" s="81"/>
      <c r="E33" s="80"/>
      <c r="F33" s="27"/>
      <c r="G33" s="20"/>
      <c r="H33" s="20"/>
      <c r="I33" s="20"/>
      <c r="J33" s="1"/>
    </row>
    <row r="34" spans="2:10" s="6" customFormat="1" x14ac:dyDescent="0.15">
      <c r="C34" s="80"/>
      <c r="D34" s="81"/>
      <c r="E34" s="80"/>
      <c r="F34" s="27"/>
      <c r="G34" s="20"/>
      <c r="H34" s="20"/>
      <c r="I34" s="20"/>
      <c r="J34" s="1"/>
    </row>
    <row r="35" spans="2:10" s="6" customFormat="1" x14ac:dyDescent="0.15">
      <c r="C35" s="80"/>
      <c r="D35" s="81"/>
      <c r="E35" s="80"/>
      <c r="F35" s="27"/>
      <c r="G35" s="20"/>
      <c r="H35" s="20"/>
      <c r="I35" s="20"/>
      <c r="J35" s="1"/>
    </row>
    <row r="36" spans="2:10" s="6" customFormat="1" x14ac:dyDescent="0.15">
      <c r="C36" s="80"/>
      <c r="D36" s="81"/>
      <c r="E36" s="80"/>
      <c r="F36" s="27"/>
      <c r="G36" s="20"/>
      <c r="H36" s="20"/>
      <c r="I36" s="20"/>
      <c r="J36" s="1"/>
    </row>
    <row r="37" spans="2:10" s="6" customFormat="1" x14ac:dyDescent="0.15">
      <c r="C37" s="80"/>
      <c r="D37" s="81"/>
      <c r="E37" s="80"/>
      <c r="F37" s="27"/>
      <c r="G37" s="20"/>
      <c r="H37" s="20"/>
      <c r="I37" s="20"/>
      <c r="J37" s="1"/>
    </row>
    <row r="38" spans="2:10" s="6" customFormat="1" x14ac:dyDescent="0.15">
      <c r="C38" s="32"/>
      <c r="D38" s="50"/>
      <c r="E38" s="17"/>
      <c r="F38" s="27"/>
      <c r="G38" s="20"/>
      <c r="H38" s="20"/>
      <c r="I38" s="20"/>
      <c r="J38" s="1"/>
    </row>
    <row r="39" spans="2:10" s="6" customFormat="1" ht="14" x14ac:dyDescent="0.15">
      <c r="B39" s="79"/>
      <c r="C39" s="32"/>
      <c r="D39" s="24"/>
      <c r="E39" s="32"/>
      <c r="F39" s="8" t="str">
        <f>IF(SUM(D39:D46)&gt;0,SUM(D39:D46)/COUNT(D39:D46),"0")</f>
        <v>0</v>
      </c>
      <c r="G39" s="20" t="s">
        <v>11</v>
      </c>
      <c r="H39" s="82"/>
      <c r="I39" s="26" t="s">
        <v>12</v>
      </c>
      <c r="J39" s="1">
        <f>ROUND(F39*H39,1)</f>
        <v>0</v>
      </c>
    </row>
    <row r="40" spans="2:10" s="6" customFormat="1" x14ac:dyDescent="0.15">
      <c r="C40" s="80"/>
      <c r="D40" s="81"/>
      <c r="E40" s="80"/>
      <c r="F40" s="8"/>
      <c r="G40" s="20"/>
      <c r="H40" s="20"/>
      <c r="I40" s="20"/>
      <c r="J40" s="1"/>
    </row>
    <row r="41" spans="2:10" s="6" customFormat="1" x14ac:dyDescent="0.15">
      <c r="C41" s="80"/>
      <c r="D41" s="81"/>
      <c r="E41" s="80"/>
      <c r="F41" s="27"/>
      <c r="G41" s="20"/>
      <c r="H41" s="20"/>
      <c r="I41" s="20"/>
      <c r="J41" s="1"/>
    </row>
    <row r="42" spans="2:10" s="6" customFormat="1" x14ac:dyDescent="0.15">
      <c r="C42" s="80"/>
      <c r="D42" s="81"/>
      <c r="E42" s="80"/>
      <c r="F42" s="27"/>
      <c r="G42" s="20"/>
      <c r="H42" s="20"/>
      <c r="I42" s="20"/>
      <c r="J42" s="1"/>
    </row>
    <row r="43" spans="2:10" s="6" customFormat="1" x14ac:dyDescent="0.15">
      <c r="C43" s="80"/>
      <c r="D43" s="81"/>
      <c r="E43" s="80"/>
      <c r="F43" s="27"/>
      <c r="G43" s="20"/>
      <c r="H43" s="20"/>
      <c r="I43" s="20"/>
      <c r="J43" s="1"/>
    </row>
    <row r="44" spans="2:10" s="6" customFormat="1" x14ac:dyDescent="0.15">
      <c r="C44" s="80"/>
      <c r="D44" s="81"/>
      <c r="E44" s="80"/>
      <c r="F44" s="8"/>
      <c r="G44" s="20"/>
      <c r="H44" s="20"/>
      <c r="I44" s="20"/>
      <c r="J44" s="1"/>
    </row>
    <row r="45" spans="2:10" s="6" customFormat="1" x14ac:dyDescent="0.15">
      <c r="C45" s="80"/>
      <c r="D45" s="81"/>
      <c r="E45" s="80"/>
      <c r="F45" s="27"/>
      <c r="G45" s="20"/>
      <c r="H45" s="20"/>
      <c r="I45" s="20"/>
      <c r="J45" s="1"/>
    </row>
    <row r="46" spans="2:10" s="6" customFormat="1" x14ac:dyDescent="0.15">
      <c r="C46" s="32"/>
      <c r="D46" s="50"/>
      <c r="E46" s="17"/>
      <c r="F46" s="27"/>
      <c r="G46" s="20"/>
      <c r="H46" s="20"/>
      <c r="I46" s="20"/>
      <c r="J46" s="1"/>
    </row>
    <row r="47" spans="2:10" s="6" customFormat="1" ht="14" x14ac:dyDescent="0.15">
      <c r="B47" s="79"/>
      <c r="C47" s="32"/>
      <c r="D47" s="24"/>
      <c r="E47" s="32"/>
      <c r="F47" s="8" t="str">
        <f>IF(SUM(D47:D55)&gt;0,SUM(D47:D55)/COUNT(D47:D55),"0")</f>
        <v>0</v>
      </c>
      <c r="G47" s="20" t="s">
        <v>11</v>
      </c>
      <c r="H47" s="82"/>
      <c r="I47" s="26" t="s">
        <v>12</v>
      </c>
      <c r="J47" s="1">
        <f>ROUND(F47*H47,1)</f>
        <v>0</v>
      </c>
    </row>
    <row r="48" spans="2:10" s="6" customFormat="1" x14ac:dyDescent="0.15">
      <c r="C48" s="80"/>
      <c r="D48" s="81"/>
      <c r="E48" s="80"/>
      <c r="F48" s="8"/>
      <c r="G48" s="20"/>
      <c r="H48" s="20"/>
      <c r="I48" s="20"/>
      <c r="J48" s="1"/>
    </row>
    <row r="49" spans="2:15" s="6" customFormat="1" x14ac:dyDescent="0.15">
      <c r="C49" s="80"/>
      <c r="D49" s="81"/>
      <c r="E49" s="80"/>
      <c r="F49" s="27"/>
      <c r="G49" s="20"/>
      <c r="H49" s="20"/>
      <c r="I49" s="20"/>
      <c r="J49" s="1"/>
    </row>
    <row r="50" spans="2:15" s="6" customFormat="1" x14ac:dyDescent="0.15">
      <c r="C50" s="80"/>
      <c r="D50" s="81"/>
      <c r="E50" s="80"/>
      <c r="F50" s="8"/>
      <c r="G50" s="20"/>
      <c r="H50" s="20"/>
      <c r="I50" s="20"/>
      <c r="J50" s="1"/>
    </row>
    <row r="51" spans="2:15" s="6" customFormat="1" x14ac:dyDescent="0.15">
      <c r="C51" s="80"/>
      <c r="D51" s="81"/>
      <c r="E51" s="80"/>
      <c r="F51" s="27"/>
      <c r="G51" s="20"/>
      <c r="H51" s="20"/>
      <c r="I51" s="20"/>
      <c r="J51" s="1"/>
    </row>
    <row r="52" spans="2:15" s="6" customFormat="1" x14ac:dyDescent="0.15">
      <c r="C52" s="80"/>
      <c r="D52" s="81"/>
      <c r="E52" s="80"/>
      <c r="F52" s="27"/>
      <c r="G52" s="20"/>
      <c r="H52" s="20"/>
      <c r="I52" s="20"/>
      <c r="J52" s="1"/>
    </row>
    <row r="53" spans="2:15" s="6" customFormat="1" x14ac:dyDescent="0.15">
      <c r="C53" s="80"/>
      <c r="D53" s="81"/>
      <c r="E53" s="80"/>
      <c r="F53" s="27"/>
      <c r="G53" s="20"/>
      <c r="H53" s="20"/>
      <c r="I53" s="20"/>
      <c r="J53" s="1"/>
    </row>
    <row r="54" spans="2:15" s="6" customFormat="1" x14ac:dyDescent="0.15">
      <c r="C54" s="32"/>
      <c r="D54" s="50"/>
      <c r="E54" s="17"/>
      <c r="F54" s="27"/>
      <c r="G54" s="20"/>
      <c r="H54" s="20"/>
      <c r="I54" s="20"/>
      <c r="J54" s="1"/>
    </row>
    <row r="55" spans="2:15" ht="14" x14ac:dyDescent="0.15">
      <c r="D55" s="24"/>
      <c r="E55" s="37" t="str">
        <f>B14</f>
        <v>1.1 Ausführungsplan</v>
      </c>
      <c r="F55" s="7"/>
      <c r="G55" s="7"/>
      <c r="H55" s="19">
        <f>SUM(H13:H54)</f>
        <v>0</v>
      </c>
      <c r="I55" s="7"/>
      <c r="J55" s="2">
        <f>SUM(J15:J54)</f>
        <v>0</v>
      </c>
      <c r="K55" s="2"/>
      <c r="L55" s="2" t="e">
        <f>ROUND(J55/H55,1)</f>
        <v>#DIV/0!</v>
      </c>
    </row>
    <row r="56" spans="2:15" x14ac:dyDescent="0.15">
      <c r="C56" s="32"/>
      <c r="D56" s="24"/>
      <c r="E56" s="32"/>
      <c r="F56" s="6"/>
      <c r="G56" s="6"/>
      <c r="I56" s="6"/>
      <c r="K56" s="6"/>
    </row>
    <row r="57" spans="2:15" s="6" customFormat="1" ht="24" customHeight="1" x14ac:dyDescent="0.15">
      <c r="B57" s="77" t="s">
        <v>18</v>
      </c>
      <c r="C57" s="78"/>
      <c r="D57" s="49"/>
      <c r="E57" s="4"/>
      <c r="F57" s="25"/>
      <c r="G57" s="23"/>
      <c r="H57" s="23"/>
      <c r="I57" s="16"/>
      <c r="J57" s="10"/>
      <c r="K57" s="10"/>
      <c r="L57" s="2"/>
      <c r="M57" s="2"/>
      <c r="N57" s="2"/>
      <c r="O57" s="2"/>
    </row>
    <row r="58" spans="2:15" s="6" customFormat="1" ht="14" x14ac:dyDescent="0.15">
      <c r="B58" s="79"/>
      <c r="C58" s="32"/>
      <c r="D58" s="24"/>
      <c r="E58" s="32"/>
      <c r="F58" s="8" t="str">
        <f>IF(SUM(D58:D64)&gt;0,SUM(D58:D64)/COUNT(D58:D64),"0")</f>
        <v>0</v>
      </c>
      <c r="G58" s="20" t="s">
        <v>11</v>
      </c>
      <c r="H58" s="82"/>
      <c r="I58" s="26" t="s">
        <v>12</v>
      </c>
      <c r="J58" s="1">
        <f>ROUND(F58*H58,1)</f>
        <v>0</v>
      </c>
    </row>
    <row r="59" spans="2:15" s="6" customFormat="1" x14ac:dyDescent="0.15">
      <c r="B59" s="7"/>
      <c r="C59" s="80"/>
      <c r="D59" s="81"/>
      <c r="E59" s="80"/>
      <c r="F59" s="8"/>
      <c r="G59" s="20"/>
      <c r="H59" s="20"/>
      <c r="I59" s="20"/>
      <c r="J59" s="1"/>
    </row>
    <row r="60" spans="2:15" s="6" customFormat="1" x14ac:dyDescent="0.15">
      <c r="B60" s="7"/>
      <c r="C60" s="80"/>
      <c r="D60" s="81"/>
      <c r="E60" s="80"/>
      <c r="F60" s="8"/>
      <c r="G60" s="20"/>
      <c r="H60" s="20"/>
      <c r="I60" s="20"/>
      <c r="J60" s="1"/>
    </row>
    <row r="61" spans="2:15" s="6" customFormat="1" x14ac:dyDescent="0.15">
      <c r="C61" s="80"/>
      <c r="D61" s="81"/>
      <c r="E61" s="80"/>
      <c r="F61" s="8"/>
      <c r="G61" s="20"/>
      <c r="H61" s="20"/>
      <c r="I61" s="20"/>
      <c r="J61" s="1"/>
    </row>
    <row r="62" spans="2:15" s="6" customFormat="1" x14ac:dyDescent="0.15">
      <c r="C62" s="80"/>
      <c r="D62" s="81"/>
      <c r="E62" s="80"/>
      <c r="F62" s="8"/>
      <c r="G62" s="20"/>
      <c r="H62" s="20"/>
      <c r="I62" s="20"/>
      <c r="J62" s="1"/>
    </row>
    <row r="63" spans="2:15" s="6" customFormat="1" x14ac:dyDescent="0.15">
      <c r="C63" s="80"/>
      <c r="D63" s="81"/>
      <c r="E63" s="80"/>
      <c r="F63" s="8"/>
      <c r="G63" s="20"/>
      <c r="H63" s="20"/>
      <c r="I63" s="20"/>
      <c r="J63" s="1"/>
    </row>
    <row r="64" spans="2:15" s="6" customFormat="1" x14ac:dyDescent="0.15">
      <c r="C64" s="32"/>
      <c r="D64" s="24"/>
      <c r="E64" s="32"/>
      <c r="F64" s="8"/>
      <c r="G64" s="20"/>
      <c r="H64" s="20"/>
      <c r="I64" s="20"/>
      <c r="J64" s="1"/>
    </row>
    <row r="65" spans="2:10" s="6" customFormat="1" ht="14" x14ac:dyDescent="0.15">
      <c r="B65" s="79"/>
      <c r="C65" s="32"/>
      <c r="D65" s="24"/>
      <c r="E65" s="32"/>
      <c r="F65" s="8" t="str">
        <f>IF(SUM(D65:D71)&gt;0,SUM(D65:D71)/COUNT(D65:D71),"0")</f>
        <v>0</v>
      </c>
      <c r="G65" s="20" t="s">
        <v>11</v>
      </c>
      <c r="H65" s="82"/>
      <c r="I65" s="26" t="s">
        <v>12</v>
      </c>
      <c r="J65" s="1">
        <f>ROUND(F65*H65,1)</f>
        <v>0</v>
      </c>
    </row>
    <row r="66" spans="2:10" s="6" customFormat="1" x14ac:dyDescent="0.15">
      <c r="C66" s="80"/>
      <c r="D66" s="81"/>
      <c r="E66" s="80"/>
      <c r="F66" s="8"/>
      <c r="G66" s="20"/>
      <c r="H66" s="20"/>
      <c r="I66" s="20"/>
      <c r="J66" s="1"/>
    </row>
    <row r="67" spans="2:10" s="6" customFormat="1" x14ac:dyDescent="0.15">
      <c r="C67" s="80"/>
      <c r="D67" s="81"/>
      <c r="E67" s="80"/>
      <c r="F67" s="27"/>
      <c r="G67" s="20"/>
      <c r="H67" s="20"/>
      <c r="I67" s="20"/>
      <c r="J67" s="1"/>
    </row>
    <row r="68" spans="2:10" s="6" customFormat="1" x14ac:dyDescent="0.15">
      <c r="C68" s="80"/>
      <c r="D68" s="81"/>
      <c r="E68" s="80"/>
      <c r="F68" s="27"/>
      <c r="G68" s="20"/>
      <c r="H68" s="20"/>
      <c r="I68" s="20"/>
      <c r="J68" s="1"/>
    </row>
    <row r="69" spans="2:10" s="6" customFormat="1" x14ac:dyDescent="0.15">
      <c r="C69" s="80"/>
      <c r="D69" s="81"/>
      <c r="E69" s="80"/>
      <c r="F69" s="27"/>
      <c r="G69" s="20"/>
      <c r="H69" s="20"/>
      <c r="I69" s="20"/>
      <c r="J69" s="1"/>
    </row>
    <row r="70" spans="2:10" s="6" customFormat="1" x14ac:dyDescent="0.15">
      <c r="C70" s="80"/>
      <c r="D70" s="81"/>
      <c r="E70" s="80"/>
      <c r="F70" s="27"/>
      <c r="G70" s="20"/>
      <c r="H70" s="20"/>
      <c r="I70" s="20"/>
      <c r="J70" s="1"/>
    </row>
    <row r="71" spans="2:10" s="6" customFormat="1" x14ac:dyDescent="0.15">
      <c r="C71" s="32"/>
      <c r="D71" s="50"/>
      <c r="E71" s="17"/>
      <c r="F71" s="27"/>
      <c r="G71" s="20"/>
      <c r="H71" s="20"/>
      <c r="I71" s="20"/>
      <c r="J71" s="1"/>
    </row>
    <row r="72" spans="2:10" s="6" customFormat="1" ht="14" x14ac:dyDescent="0.15">
      <c r="B72" s="79"/>
      <c r="C72" s="32"/>
      <c r="D72" s="24"/>
      <c r="E72" s="32"/>
      <c r="F72" s="8" t="str">
        <f>IF(SUM(D72:D78)&gt;0,SUM(D72:D78)/COUNT(D72:D78),"0")</f>
        <v>0</v>
      </c>
      <c r="G72" s="20" t="s">
        <v>11</v>
      </c>
      <c r="H72" s="82"/>
      <c r="I72" s="26" t="s">
        <v>12</v>
      </c>
      <c r="J72" s="1">
        <f>ROUND(F72*H72,1)</f>
        <v>0</v>
      </c>
    </row>
    <row r="73" spans="2:10" s="6" customFormat="1" x14ac:dyDescent="0.15">
      <c r="C73" s="80"/>
      <c r="D73" s="81"/>
      <c r="E73" s="80"/>
      <c r="F73" s="8"/>
      <c r="G73" s="20"/>
      <c r="H73" s="20"/>
      <c r="I73" s="20"/>
      <c r="J73" s="1"/>
    </row>
    <row r="74" spans="2:10" s="6" customFormat="1" x14ac:dyDescent="0.15">
      <c r="C74" s="80"/>
      <c r="D74" s="81"/>
      <c r="E74" s="80"/>
      <c r="F74" s="27"/>
      <c r="G74" s="20"/>
      <c r="H74" s="20"/>
      <c r="I74" s="20"/>
      <c r="J74" s="1"/>
    </row>
    <row r="75" spans="2:10" s="6" customFormat="1" x14ac:dyDescent="0.15">
      <c r="C75" s="80"/>
      <c r="D75" s="81"/>
      <c r="E75" s="80"/>
      <c r="F75" s="27"/>
      <c r="G75" s="20"/>
      <c r="H75" s="20"/>
      <c r="I75" s="20"/>
      <c r="J75" s="1"/>
    </row>
    <row r="76" spans="2:10" s="6" customFormat="1" x14ac:dyDescent="0.15">
      <c r="C76" s="80"/>
      <c r="D76" s="81"/>
      <c r="E76" s="80"/>
      <c r="F76" s="27"/>
      <c r="G76" s="20"/>
      <c r="H76" s="20"/>
      <c r="I76" s="20"/>
      <c r="J76" s="1"/>
    </row>
    <row r="77" spans="2:10" s="6" customFormat="1" x14ac:dyDescent="0.15">
      <c r="C77" s="80"/>
      <c r="D77" s="81"/>
      <c r="E77" s="80"/>
      <c r="F77" s="27"/>
      <c r="G77" s="20"/>
      <c r="H77" s="20"/>
      <c r="I77" s="20"/>
      <c r="J77" s="1"/>
    </row>
    <row r="78" spans="2:10" s="6" customFormat="1" x14ac:dyDescent="0.15">
      <c r="C78" s="32"/>
      <c r="D78" s="50"/>
      <c r="E78" s="17"/>
      <c r="F78" s="27"/>
      <c r="G78" s="20"/>
      <c r="H78" s="20"/>
      <c r="I78" s="20"/>
      <c r="J78" s="1"/>
    </row>
    <row r="79" spans="2:10" s="6" customFormat="1" ht="14" x14ac:dyDescent="0.15">
      <c r="B79" s="79"/>
      <c r="C79" s="32"/>
      <c r="D79" s="24"/>
      <c r="E79" s="32"/>
      <c r="F79" s="8" t="str">
        <f>IF(SUM(D79:D85)&gt;0,SUM(D79:D85)/COUNT(D79:D85),"0")</f>
        <v>0</v>
      </c>
      <c r="G79" s="20" t="s">
        <v>11</v>
      </c>
      <c r="H79" s="82"/>
      <c r="I79" s="26" t="s">
        <v>12</v>
      </c>
      <c r="J79" s="1">
        <f>ROUND(F79*H79,1)</f>
        <v>0</v>
      </c>
    </row>
    <row r="80" spans="2:10" s="6" customFormat="1" x14ac:dyDescent="0.15">
      <c r="C80" s="80"/>
      <c r="D80" s="81"/>
      <c r="E80" s="80"/>
      <c r="F80" s="8"/>
      <c r="G80" s="20"/>
      <c r="H80" s="20"/>
      <c r="I80" s="20"/>
      <c r="J80" s="1"/>
    </row>
    <row r="81" spans="2:15" s="6" customFormat="1" x14ac:dyDescent="0.15">
      <c r="C81" s="80"/>
      <c r="D81" s="81"/>
      <c r="E81" s="80"/>
      <c r="F81" s="27"/>
      <c r="G81" s="20"/>
      <c r="H81" s="20"/>
      <c r="I81" s="20"/>
      <c r="J81" s="1"/>
    </row>
    <row r="82" spans="2:15" s="6" customFormat="1" x14ac:dyDescent="0.15">
      <c r="C82" s="80"/>
      <c r="D82" s="81"/>
      <c r="E82" s="80"/>
      <c r="F82" s="27"/>
      <c r="G82" s="20"/>
      <c r="H82" s="20"/>
      <c r="I82" s="20"/>
      <c r="J82" s="1"/>
    </row>
    <row r="83" spans="2:15" s="6" customFormat="1" x14ac:dyDescent="0.15">
      <c r="C83" s="80"/>
      <c r="D83" s="81"/>
      <c r="E83" s="80"/>
      <c r="F83" s="27"/>
      <c r="G83" s="20"/>
      <c r="H83" s="20"/>
      <c r="I83" s="20"/>
      <c r="J83" s="1"/>
    </row>
    <row r="84" spans="2:15" s="6" customFormat="1" x14ac:dyDescent="0.15">
      <c r="C84" s="80"/>
      <c r="D84" s="81"/>
      <c r="E84" s="80"/>
      <c r="F84" s="27"/>
      <c r="G84" s="20"/>
      <c r="H84" s="20"/>
      <c r="I84" s="20"/>
      <c r="J84" s="1"/>
    </row>
    <row r="85" spans="2:15" s="6" customFormat="1" x14ac:dyDescent="0.15">
      <c r="C85" s="32"/>
      <c r="D85" s="50"/>
      <c r="E85" s="17"/>
      <c r="F85" s="27"/>
      <c r="G85" s="20"/>
      <c r="H85" s="20"/>
      <c r="I85" s="20"/>
      <c r="J85" s="1"/>
    </row>
    <row r="86" spans="2:15" s="6" customFormat="1" ht="14" x14ac:dyDescent="0.15">
      <c r="B86" s="79"/>
      <c r="C86" s="32"/>
      <c r="D86" s="24"/>
      <c r="E86" s="32"/>
      <c r="F86" s="8" t="str">
        <f>IF(SUM(D86:D92)&gt;0,SUM(D86:D92)/COUNT(D86:D92),"0")</f>
        <v>0</v>
      </c>
      <c r="G86" s="20" t="s">
        <v>11</v>
      </c>
      <c r="H86" s="82"/>
      <c r="I86" s="26" t="s">
        <v>12</v>
      </c>
      <c r="J86" s="1">
        <f>ROUND(F86*H86,1)</f>
        <v>0</v>
      </c>
    </row>
    <row r="87" spans="2:15" s="6" customFormat="1" x14ac:dyDescent="0.15">
      <c r="C87" s="80"/>
      <c r="D87" s="81"/>
      <c r="E87" s="80"/>
      <c r="F87" s="8"/>
      <c r="G87" s="20"/>
      <c r="H87" s="20"/>
      <c r="I87" s="20"/>
      <c r="J87" s="1"/>
    </row>
    <row r="88" spans="2:15" s="6" customFormat="1" x14ac:dyDescent="0.15">
      <c r="C88" s="80"/>
      <c r="D88" s="81"/>
      <c r="E88" s="80"/>
      <c r="F88" s="27"/>
      <c r="G88" s="20"/>
      <c r="H88" s="20"/>
      <c r="I88" s="20"/>
      <c r="J88" s="1"/>
    </row>
    <row r="89" spans="2:15" s="6" customFormat="1" x14ac:dyDescent="0.15">
      <c r="C89" s="80"/>
      <c r="D89" s="81"/>
      <c r="E89" s="80"/>
      <c r="F89" s="27"/>
      <c r="G89" s="20"/>
      <c r="H89" s="20"/>
      <c r="I89" s="20"/>
      <c r="J89" s="1"/>
    </row>
    <row r="90" spans="2:15" s="6" customFormat="1" x14ac:dyDescent="0.15">
      <c r="C90" s="80"/>
      <c r="D90" s="81"/>
      <c r="E90" s="80"/>
      <c r="F90" s="27"/>
      <c r="G90" s="20"/>
      <c r="H90" s="20"/>
      <c r="I90" s="20"/>
      <c r="J90" s="1"/>
    </row>
    <row r="91" spans="2:15" s="6" customFormat="1" x14ac:dyDescent="0.15">
      <c r="C91" s="80"/>
      <c r="D91" s="81"/>
      <c r="E91" s="80"/>
      <c r="F91" s="27"/>
      <c r="G91" s="20"/>
      <c r="H91" s="20"/>
      <c r="I91" s="20"/>
      <c r="J91" s="1"/>
    </row>
    <row r="92" spans="2:15" x14ac:dyDescent="0.15">
      <c r="C92" s="32"/>
      <c r="D92" s="24"/>
      <c r="E92" s="32"/>
      <c r="F92" s="6"/>
      <c r="G92" s="6"/>
      <c r="I92" s="6"/>
      <c r="K92" s="6"/>
    </row>
    <row r="93" spans="2:15" ht="14" x14ac:dyDescent="0.15">
      <c r="D93" s="24"/>
      <c r="E93" s="37" t="str">
        <f>B57</f>
        <v>1.2 Detailplan</v>
      </c>
      <c r="F93" s="7"/>
      <c r="G93" s="7"/>
      <c r="H93" s="19">
        <f>SUM(H58:H92)</f>
        <v>0</v>
      </c>
      <c r="I93" s="7"/>
      <c r="J93" s="2">
        <f>SUM(J58:J92)</f>
        <v>0</v>
      </c>
      <c r="K93" s="2"/>
      <c r="L93" s="2" t="e">
        <f>ROUND(J93/H93,1)</f>
        <v>#DIV/0!</v>
      </c>
    </row>
    <row r="94" spans="2:15" s="6" customFormat="1" x14ac:dyDescent="0.15">
      <c r="C94" s="32"/>
      <c r="D94" s="24"/>
      <c r="E94" s="32"/>
      <c r="H94" s="20"/>
      <c r="J94" s="1"/>
      <c r="K94" s="1"/>
    </row>
    <row r="95" spans="2:15" s="6" customFormat="1" ht="22.5" customHeight="1" x14ac:dyDescent="0.15">
      <c r="B95" s="77" t="s">
        <v>19</v>
      </c>
      <c r="C95" s="78"/>
      <c r="D95" s="49"/>
      <c r="E95" s="4"/>
      <c r="F95" s="25"/>
      <c r="G95" s="23"/>
      <c r="H95" s="23"/>
      <c r="I95" s="16"/>
      <c r="J95" s="10"/>
      <c r="K95" s="10"/>
      <c r="L95" s="2"/>
      <c r="M95" s="2"/>
      <c r="N95" s="2"/>
      <c r="O95" s="2"/>
    </row>
    <row r="96" spans="2:15" s="6" customFormat="1" ht="14" x14ac:dyDescent="0.15">
      <c r="B96" s="79"/>
      <c r="C96" s="32"/>
      <c r="D96" s="24"/>
      <c r="E96" s="32"/>
      <c r="F96" s="8" t="str">
        <f>IF(SUM(D96:D102)&gt;0,SUM(D96:D102)/COUNT(D96:D102),"0")</f>
        <v>0</v>
      </c>
      <c r="G96" s="20" t="s">
        <v>11</v>
      </c>
      <c r="H96" s="82"/>
      <c r="I96" s="26" t="s">
        <v>12</v>
      </c>
      <c r="J96" s="1">
        <f>ROUND(F96*H96,1)</f>
        <v>0</v>
      </c>
    </row>
    <row r="97" spans="2:10" s="6" customFormat="1" x14ac:dyDescent="0.15">
      <c r="B97" s="7"/>
      <c r="C97" s="80"/>
      <c r="D97" s="81"/>
      <c r="E97" s="80"/>
      <c r="F97" s="8"/>
      <c r="G97" s="20"/>
      <c r="H97" s="20"/>
      <c r="I97" s="20"/>
      <c r="J97" s="1"/>
    </row>
    <row r="98" spans="2:10" s="6" customFormat="1" x14ac:dyDescent="0.15">
      <c r="B98" s="7"/>
      <c r="C98" s="80"/>
      <c r="D98" s="81"/>
      <c r="E98" s="80"/>
      <c r="F98" s="8"/>
      <c r="G98" s="20"/>
      <c r="H98" s="20"/>
      <c r="I98" s="20"/>
      <c r="J98" s="1"/>
    </row>
    <row r="99" spans="2:10" s="6" customFormat="1" x14ac:dyDescent="0.15">
      <c r="C99" s="80"/>
      <c r="D99" s="81"/>
      <c r="E99" s="80"/>
      <c r="F99" s="8"/>
      <c r="G99" s="20"/>
      <c r="H99" s="20"/>
      <c r="I99" s="20"/>
      <c r="J99" s="1"/>
    </row>
    <row r="100" spans="2:10" s="6" customFormat="1" x14ac:dyDescent="0.15">
      <c r="C100" s="80"/>
      <c r="D100" s="81"/>
      <c r="E100" s="80"/>
      <c r="F100" s="8"/>
      <c r="G100" s="20"/>
      <c r="H100" s="20"/>
      <c r="I100" s="20"/>
      <c r="J100" s="1"/>
    </row>
    <row r="101" spans="2:10" s="6" customFormat="1" x14ac:dyDescent="0.15">
      <c r="C101" s="80"/>
      <c r="D101" s="81"/>
      <c r="E101" s="80"/>
      <c r="F101" s="8"/>
      <c r="G101" s="20"/>
      <c r="H101" s="20"/>
      <c r="I101" s="20"/>
      <c r="J101" s="1"/>
    </row>
    <row r="102" spans="2:10" s="6" customFormat="1" x14ac:dyDescent="0.15">
      <c r="C102" s="32"/>
      <c r="D102" s="24"/>
      <c r="E102" s="32"/>
      <c r="F102" s="8"/>
      <c r="G102" s="20"/>
      <c r="H102" s="20"/>
      <c r="I102" s="20"/>
      <c r="J102" s="1"/>
    </row>
    <row r="103" spans="2:10" s="6" customFormat="1" ht="14" x14ac:dyDescent="0.15">
      <c r="B103" s="79"/>
      <c r="C103" s="32"/>
      <c r="D103" s="24"/>
      <c r="E103" s="32"/>
      <c r="F103" s="8" t="str">
        <f>IF(SUM(D103:D109)&gt;0,SUM(D103:D109)/COUNT(D103:D109),"0")</f>
        <v>0</v>
      </c>
      <c r="G103" s="20" t="s">
        <v>11</v>
      </c>
      <c r="H103" s="82"/>
      <c r="I103" s="26" t="s">
        <v>12</v>
      </c>
      <c r="J103" s="1">
        <f>ROUND(F103*H103,1)</f>
        <v>0</v>
      </c>
    </row>
    <row r="104" spans="2:10" s="6" customFormat="1" x14ac:dyDescent="0.15">
      <c r="C104" s="80"/>
      <c r="D104" s="81"/>
      <c r="E104" s="80"/>
      <c r="F104" s="8"/>
      <c r="G104" s="20"/>
      <c r="H104" s="20"/>
      <c r="I104" s="20"/>
      <c r="J104" s="1"/>
    </row>
    <row r="105" spans="2:10" s="6" customFormat="1" x14ac:dyDescent="0.15">
      <c r="C105" s="80"/>
      <c r="D105" s="81"/>
      <c r="E105" s="80"/>
      <c r="F105" s="27"/>
      <c r="G105" s="20"/>
      <c r="H105" s="20"/>
      <c r="I105" s="20"/>
      <c r="J105" s="1"/>
    </row>
    <row r="106" spans="2:10" s="6" customFormat="1" x14ac:dyDescent="0.15">
      <c r="C106" s="80"/>
      <c r="D106" s="81"/>
      <c r="E106" s="80"/>
      <c r="F106" s="27"/>
      <c r="G106" s="20"/>
      <c r="H106" s="20"/>
      <c r="I106" s="20"/>
      <c r="J106" s="1"/>
    </row>
    <row r="107" spans="2:10" s="6" customFormat="1" x14ac:dyDescent="0.15">
      <c r="C107" s="80"/>
      <c r="D107" s="81"/>
      <c r="E107" s="80"/>
      <c r="F107" s="27"/>
      <c r="G107" s="20"/>
      <c r="H107" s="20"/>
      <c r="I107" s="20"/>
      <c r="J107" s="1"/>
    </row>
    <row r="108" spans="2:10" s="6" customFormat="1" x14ac:dyDescent="0.15">
      <c r="C108" s="80"/>
      <c r="D108" s="81"/>
      <c r="E108" s="80"/>
      <c r="F108" s="27"/>
      <c r="G108" s="20"/>
      <c r="H108" s="20"/>
      <c r="I108" s="20"/>
      <c r="J108" s="1"/>
    </row>
    <row r="109" spans="2:10" s="6" customFormat="1" x14ac:dyDescent="0.15">
      <c r="C109" s="32"/>
      <c r="D109" s="50"/>
      <c r="E109" s="17"/>
      <c r="F109" s="27"/>
      <c r="G109" s="20"/>
      <c r="H109" s="20"/>
      <c r="I109" s="20"/>
      <c r="J109" s="1"/>
    </row>
    <row r="110" spans="2:10" s="6" customFormat="1" ht="14" x14ac:dyDescent="0.15">
      <c r="B110" s="79"/>
      <c r="C110" s="32"/>
      <c r="D110" s="24"/>
      <c r="E110" s="32"/>
      <c r="F110" s="8" t="str">
        <f>IF(SUM(D110:D116)&gt;0,SUM(D110:D116)/COUNT(D110:D116),"0")</f>
        <v>0</v>
      </c>
      <c r="G110" s="20" t="s">
        <v>11</v>
      </c>
      <c r="H110" s="82"/>
      <c r="I110" s="26" t="s">
        <v>12</v>
      </c>
      <c r="J110" s="1">
        <f>ROUND(F110*H110,1)</f>
        <v>0</v>
      </c>
    </row>
    <row r="111" spans="2:10" s="6" customFormat="1" x14ac:dyDescent="0.15">
      <c r="C111" s="80"/>
      <c r="D111" s="81"/>
      <c r="E111" s="80"/>
      <c r="F111" s="8"/>
      <c r="G111" s="20"/>
      <c r="H111" s="20"/>
      <c r="I111" s="20"/>
      <c r="J111" s="1"/>
    </row>
    <row r="112" spans="2:10" s="6" customFormat="1" x14ac:dyDescent="0.15">
      <c r="C112" s="80"/>
      <c r="D112" s="81"/>
      <c r="E112" s="80"/>
      <c r="F112" s="27"/>
      <c r="G112" s="20"/>
      <c r="H112" s="20"/>
      <c r="I112" s="20"/>
      <c r="J112" s="1"/>
    </row>
    <row r="113" spans="2:10" s="6" customFormat="1" x14ac:dyDescent="0.15">
      <c r="C113" s="80"/>
      <c r="D113" s="81"/>
      <c r="E113" s="80"/>
      <c r="F113" s="27"/>
      <c r="G113" s="20"/>
      <c r="H113" s="20"/>
      <c r="I113" s="20"/>
      <c r="J113" s="1"/>
    </row>
    <row r="114" spans="2:10" s="6" customFormat="1" x14ac:dyDescent="0.15">
      <c r="C114" s="80"/>
      <c r="D114" s="81"/>
      <c r="E114" s="80"/>
      <c r="F114" s="27"/>
      <c r="G114" s="20"/>
      <c r="H114" s="20"/>
      <c r="I114" s="20"/>
      <c r="J114" s="1"/>
    </row>
    <row r="115" spans="2:10" s="6" customFormat="1" x14ac:dyDescent="0.15">
      <c r="C115" s="80"/>
      <c r="D115" s="81"/>
      <c r="E115" s="80"/>
      <c r="F115" s="27"/>
      <c r="G115" s="20"/>
      <c r="H115" s="20"/>
      <c r="I115" s="20"/>
      <c r="J115" s="1"/>
    </row>
    <row r="116" spans="2:10" s="6" customFormat="1" x14ac:dyDescent="0.15">
      <c r="C116" s="32"/>
      <c r="D116" s="50"/>
      <c r="E116" s="17"/>
      <c r="F116" s="27"/>
      <c r="G116" s="20"/>
      <c r="H116" s="20"/>
      <c r="I116" s="20"/>
      <c r="J116" s="1"/>
    </row>
    <row r="117" spans="2:10" s="6" customFormat="1" ht="14" x14ac:dyDescent="0.15">
      <c r="B117" s="79"/>
      <c r="C117" s="32"/>
      <c r="D117" s="24"/>
      <c r="E117" s="32"/>
      <c r="F117" s="8" t="str">
        <f>IF(SUM(D117:D123)&gt;0,SUM(D117:D123)/COUNT(D117:D123),"0")</f>
        <v>0</v>
      </c>
      <c r="G117" s="20" t="s">
        <v>11</v>
      </c>
      <c r="H117" s="82"/>
      <c r="I117" s="26" t="s">
        <v>12</v>
      </c>
      <c r="J117" s="1">
        <f>ROUND(F117*H117,1)</f>
        <v>0</v>
      </c>
    </row>
    <row r="118" spans="2:10" s="6" customFormat="1" x14ac:dyDescent="0.15">
      <c r="C118" s="80"/>
      <c r="D118" s="81"/>
      <c r="E118" s="80"/>
      <c r="F118" s="8"/>
      <c r="G118" s="20"/>
      <c r="H118" s="20"/>
      <c r="I118" s="20"/>
      <c r="J118" s="1"/>
    </row>
    <row r="119" spans="2:10" s="6" customFormat="1" x14ac:dyDescent="0.15">
      <c r="C119" s="80"/>
      <c r="D119" s="81"/>
      <c r="E119" s="80"/>
      <c r="F119" s="27"/>
      <c r="G119" s="20"/>
      <c r="H119" s="20"/>
      <c r="I119" s="20"/>
      <c r="J119" s="1"/>
    </row>
    <row r="120" spans="2:10" s="6" customFormat="1" x14ac:dyDescent="0.15">
      <c r="C120" s="80"/>
      <c r="D120" s="81"/>
      <c r="E120" s="80"/>
      <c r="F120" s="27"/>
      <c r="G120" s="20"/>
      <c r="H120" s="20"/>
      <c r="I120" s="20"/>
      <c r="J120" s="1"/>
    </row>
    <row r="121" spans="2:10" s="6" customFormat="1" x14ac:dyDescent="0.15">
      <c r="C121" s="80"/>
      <c r="D121" s="81"/>
      <c r="E121" s="80"/>
      <c r="F121" s="27"/>
      <c r="G121" s="20"/>
      <c r="H121" s="20"/>
      <c r="I121" s="20"/>
      <c r="J121" s="1"/>
    </row>
    <row r="122" spans="2:10" s="6" customFormat="1" x14ac:dyDescent="0.15">
      <c r="C122" s="80"/>
      <c r="D122" s="81"/>
      <c r="E122" s="80"/>
      <c r="F122" s="27"/>
      <c r="G122" s="20"/>
      <c r="H122" s="20"/>
      <c r="I122" s="20"/>
      <c r="J122" s="1"/>
    </row>
    <row r="123" spans="2:10" s="6" customFormat="1" x14ac:dyDescent="0.15">
      <c r="C123" s="32"/>
      <c r="D123" s="50"/>
      <c r="E123" s="17"/>
      <c r="F123" s="27"/>
      <c r="G123" s="20"/>
      <c r="H123" s="20"/>
      <c r="I123" s="20"/>
      <c r="J123" s="1"/>
    </row>
    <row r="124" spans="2:10" s="6" customFormat="1" ht="14" x14ac:dyDescent="0.15">
      <c r="B124" s="79"/>
      <c r="C124" s="32"/>
      <c r="D124" s="24"/>
      <c r="E124" s="32"/>
      <c r="F124" s="8" t="str">
        <f>IF(SUM(D124:D130)&gt;0,SUM(D124:D130)/COUNT(D124:D130),"0")</f>
        <v>0</v>
      </c>
      <c r="G124" s="20" t="s">
        <v>11</v>
      </c>
      <c r="H124" s="82"/>
      <c r="I124" s="26" t="s">
        <v>12</v>
      </c>
      <c r="J124" s="1">
        <f>ROUND(F124*H124,1)</f>
        <v>0</v>
      </c>
    </row>
    <row r="125" spans="2:10" s="6" customFormat="1" x14ac:dyDescent="0.15">
      <c r="C125" s="80"/>
      <c r="D125" s="81"/>
      <c r="E125" s="80"/>
      <c r="F125" s="8"/>
      <c r="G125" s="20"/>
      <c r="H125" s="20"/>
      <c r="I125" s="20"/>
      <c r="J125" s="1"/>
    </row>
    <row r="126" spans="2:10" s="6" customFormat="1" x14ac:dyDescent="0.15">
      <c r="C126" s="80"/>
      <c r="D126" s="81"/>
      <c r="E126" s="80"/>
      <c r="F126" s="27"/>
      <c r="G126" s="20"/>
      <c r="H126" s="20"/>
      <c r="I126" s="20"/>
      <c r="J126" s="1"/>
    </row>
    <row r="127" spans="2:10" s="6" customFormat="1" x14ac:dyDescent="0.15">
      <c r="C127" s="80"/>
      <c r="D127" s="81"/>
      <c r="E127" s="80"/>
      <c r="F127" s="27"/>
      <c r="G127" s="20"/>
      <c r="H127" s="20"/>
      <c r="I127" s="20"/>
      <c r="J127" s="1"/>
    </row>
    <row r="128" spans="2:10" s="6" customFormat="1" x14ac:dyDescent="0.15">
      <c r="C128" s="80"/>
      <c r="D128" s="81"/>
      <c r="E128" s="80"/>
      <c r="F128" s="27"/>
      <c r="G128" s="20"/>
      <c r="H128" s="20"/>
      <c r="I128" s="20"/>
      <c r="J128" s="1"/>
    </row>
    <row r="129" spans="2:15" s="6" customFormat="1" x14ac:dyDescent="0.15">
      <c r="C129" s="80"/>
      <c r="D129" s="81"/>
      <c r="E129" s="80"/>
      <c r="F129" s="27"/>
      <c r="G129" s="20"/>
      <c r="H129" s="20"/>
      <c r="I129" s="20"/>
      <c r="J129" s="1"/>
    </row>
    <row r="130" spans="2:15" x14ac:dyDescent="0.15">
      <c r="C130" s="32"/>
      <c r="D130" s="24"/>
      <c r="E130" s="32"/>
      <c r="F130" s="6"/>
      <c r="G130" s="6"/>
      <c r="I130" s="6"/>
      <c r="K130" s="6"/>
    </row>
    <row r="131" spans="2:15" ht="14" x14ac:dyDescent="0.15">
      <c r="D131" s="24"/>
      <c r="E131" s="37" t="str">
        <f>B95</f>
        <v>1.3 Technischer Schnitt</v>
      </c>
      <c r="F131" s="7"/>
      <c r="G131" s="7"/>
      <c r="H131" s="19">
        <f>SUM(H96:H130)</f>
        <v>0</v>
      </c>
      <c r="I131" s="7"/>
      <c r="J131" s="2">
        <f>SUM(J96:J130)</f>
        <v>0</v>
      </c>
      <c r="K131" s="2"/>
      <c r="L131" s="2" t="e">
        <f>ROUND(J131/H131,1)</f>
        <v>#DIV/0!</v>
      </c>
    </row>
    <row r="132" spans="2:15" s="6" customFormat="1" x14ac:dyDescent="0.15">
      <c r="C132" s="32"/>
      <c r="D132" s="24"/>
      <c r="E132" s="32"/>
      <c r="H132" s="20"/>
      <c r="J132" s="1"/>
      <c r="K132" s="1"/>
    </row>
    <row r="133" spans="2:15" s="6" customFormat="1" ht="24" customHeight="1" x14ac:dyDescent="0.15">
      <c r="B133" s="77" t="s">
        <v>41</v>
      </c>
      <c r="C133" s="78"/>
      <c r="D133" s="49"/>
      <c r="E133" s="4"/>
      <c r="F133" s="25"/>
      <c r="G133" s="23"/>
      <c r="H133" s="23"/>
      <c r="I133" s="16"/>
      <c r="J133" s="10"/>
      <c r="K133" s="10"/>
      <c r="L133" s="2"/>
      <c r="M133" s="2"/>
      <c r="N133" s="2"/>
      <c r="O133" s="2"/>
    </row>
    <row r="134" spans="2:15" s="6" customFormat="1" ht="14" x14ac:dyDescent="0.15">
      <c r="B134" s="79"/>
      <c r="C134" s="32"/>
      <c r="D134" s="24"/>
      <c r="E134" s="32"/>
      <c r="F134" s="8" t="str">
        <f>IF(SUM(D134:D140)&gt;0,SUM(D134:D140)/COUNT(D134:D140),"0")</f>
        <v>0</v>
      </c>
      <c r="G134" s="20" t="s">
        <v>11</v>
      </c>
      <c r="H134" s="82"/>
      <c r="I134" s="26" t="s">
        <v>12</v>
      </c>
      <c r="J134" s="1">
        <f>ROUND(F134*H134,1)</f>
        <v>0</v>
      </c>
    </row>
    <row r="135" spans="2:15" s="6" customFormat="1" x14ac:dyDescent="0.15">
      <c r="B135" s="7"/>
      <c r="C135" s="80"/>
      <c r="D135" s="81"/>
      <c r="E135" s="80"/>
      <c r="F135" s="8"/>
      <c r="G135" s="20"/>
      <c r="H135" s="20"/>
      <c r="I135" s="20"/>
      <c r="J135" s="1"/>
    </row>
    <row r="136" spans="2:15" s="6" customFormat="1" x14ac:dyDescent="0.15">
      <c r="B136" s="7"/>
      <c r="C136" s="80"/>
      <c r="D136" s="81"/>
      <c r="E136" s="80"/>
      <c r="F136" s="8"/>
      <c r="G136" s="20"/>
      <c r="H136" s="20"/>
      <c r="I136" s="20"/>
      <c r="J136" s="1"/>
    </row>
    <row r="137" spans="2:15" s="6" customFormat="1" x14ac:dyDescent="0.15">
      <c r="C137" s="80"/>
      <c r="D137" s="81"/>
      <c r="E137" s="80"/>
      <c r="F137" s="8"/>
      <c r="G137" s="20"/>
      <c r="H137" s="20"/>
      <c r="I137" s="20"/>
      <c r="J137" s="1"/>
    </row>
    <row r="138" spans="2:15" s="6" customFormat="1" x14ac:dyDescent="0.15">
      <c r="C138" s="80"/>
      <c r="D138" s="81"/>
      <c r="E138" s="80"/>
      <c r="F138" s="8"/>
      <c r="G138" s="20"/>
      <c r="H138" s="20"/>
      <c r="I138" s="20"/>
      <c r="J138" s="1"/>
    </row>
    <row r="139" spans="2:15" s="6" customFormat="1" x14ac:dyDescent="0.15">
      <c r="C139" s="80"/>
      <c r="D139" s="81"/>
      <c r="E139" s="80"/>
      <c r="F139" s="8"/>
      <c r="G139" s="20"/>
      <c r="H139" s="20"/>
      <c r="I139" s="20"/>
      <c r="J139" s="1"/>
    </row>
    <row r="140" spans="2:15" s="6" customFormat="1" x14ac:dyDescent="0.15">
      <c r="C140" s="32"/>
      <c r="D140" s="24"/>
      <c r="E140" s="32"/>
      <c r="F140" s="8"/>
      <c r="G140" s="20"/>
      <c r="H140" s="20"/>
      <c r="I140" s="20"/>
      <c r="J140" s="1"/>
    </row>
    <row r="141" spans="2:15" s="6" customFormat="1" ht="14" x14ac:dyDescent="0.15">
      <c r="B141" s="79"/>
      <c r="C141" s="32"/>
      <c r="D141" s="24"/>
      <c r="E141" s="32"/>
      <c r="F141" s="8" t="str">
        <f>IF(SUM(D141:D147)&gt;0,SUM(D141:D147)/COUNT(D141:D147),"0")</f>
        <v>0</v>
      </c>
      <c r="G141" s="20" t="s">
        <v>11</v>
      </c>
      <c r="H141" s="82"/>
      <c r="I141" s="26" t="s">
        <v>12</v>
      </c>
      <c r="J141" s="1">
        <f>ROUND(F141*H141,1)</f>
        <v>0</v>
      </c>
    </row>
    <row r="142" spans="2:15" s="6" customFormat="1" x14ac:dyDescent="0.15">
      <c r="C142" s="80"/>
      <c r="D142" s="81"/>
      <c r="E142" s="80"/>
      <c r="F142" s="8"/>
      <c r="G142" s="20"/>
      <c r="H142" s="20"/>
      <c r="I142" s="20"/>
      <c r="J142" s="1"/>
    </row>
    <row r="143" spans="2:15" s="6" customFormat="1" x14ac:dyDescent="0.15">
      <c r="C143" s="80"/>
      <c r="D143" s="81"/>
      <c r="E143" s="80"/>
      <c r="F143" s="27"/>
      <c r="G143" s="20"/>
      <c r="H143" s="20"/>
      <c r="I143" s="20"/>
      <c r="J143" s="1"/>
    </row>
    <row r="144" spans="2:15" s="6" customFormat="1" x14ac:dyDescent="0.15">
      <c r="C144" s="80"/>
      <c r="D144" s="81"/>
      <c r="E144" s="80"/>
      <c r="F144" s="27"/>
      <c r="G144" s="20"/>
      <c r="H144" s="20"/>
      <c r="I144" s="20"/>
      <c r="J144" s="1"/>
    </row>
    <row r="145" spans="2:10" s="6" customFormat="1" x14ac:dyDescent="0.15">
      <c r="C145" s="80"/>
      <c r="D145" s="81"/>
      <c r="E145" s="80"/>
      <c r="F145" s="27"/>
      <c r="G145" s="20"/>
      <c r="H145" s="20"/>
      <c r="I145" s="20"/>
      <c r="J145" s="1"/>
    </row>
    <row r="146" spans="2:10" s="6" customFormat="1" x14ac:dyDescent="0.15">
      <c r="C146" s="80"/>
      <c r="D146" s="81"/>
      <c r="E146" s="80"/>
      <c r="F146" s="27"/>
      <c r="G146" s="20"/>
      <c r="H146" s="20"/>
      <c r="I146" s="20"/>
      <c r="J146" s="1"/>
    </row>
    <row r="147" spans="2:10" s="6" customFormat="1" x14ac:dyDescent="0.15">
      <c r="C147" s="32"/>
      <c r="D147" s="50"/>
      <c r="E147" s="17"/>
      <c r="F147" s="27"/>
      <c r="G147" s="20"/>
      <c r="H147" s="20"/>
      <c r="I147" s="20"/>
      <c r="J147" s="1"/>
    </row>
    <row r="148" spans="2:10" s="6" customFormat="1" ht="14" x14ac:dyDescent="0.15">
      <c r="B148" s="79"/>
      <c r="C148" s="32"/>
      <c r="D148" s="24"/>
      <c r="E148" s="32"/>
      <c r="F148" s="8" t="str">
        <f>IF(SUM(D148:D154)&gt;0,SUM(D148:D154)/COUNT(D148:D154),"0")</f>
        <v>0</v>
      </c>
      <c r="G148" s="20" t="s">
        <v>11</v>
      </c>
      <c r="H148" s="82"/>
      <c r="I148" s="26" t="s">
        <v>12</v>
      </c>
      <c r="J148" s="1">
        <f>ROUND(F148*H148,1)</f>
        <v>0</v>
      </c>
    </row>
    <row r="149" spans="2:10" s="6" customFormat="1" x14ac:dyDescent="0.15">
      <c r="C149" s="80"/>
      <c r="D149" s="81"/>
      <c r="E149" s="80"/>
      <c r="F149" s="8"/>
      <c r="G149" s="20"/>
      <c r="H149" s="20"/>
      <c r="I149" s="20"/>
      <c r="J149" s="1"/>
    </row>
    <row r="150" spans="2:10" s="6" customFormat="1" x14ac:dyDescent="0.15">
      <c r="C150" s="80"/>
      <c r="D150" s="81"/>
      <c r="E150" s="80"/>
      <c r="F150" s="27"/>
      <c r="G150" s="20"/>
      <c r="H150" s="20"/>
      <c r="I150" s="20"/>
      <c r="J150" s="1"/>
    </row>
    <row r="151" spans="2:10" s="6" customFormat="1" x14ac:dyDescent="0.15">
      <c r="C151" s="80"/>
      <c r="D151" s="81"/>
      <c r="E151" s="80"/>
      <c r="F151" s="27"/>
      <c r="G151" s="20"/>
      <c r="H151" s="20"/>
      <c r="I151" s="20"/>
      <c r="J151" s="1"/>
    </row>
    <row r="152" spans="2:10" s="6" customFormat="1" x14ac:dyDescent="0.15">
      <c r="C152" s="80"/>
      <c r="D152" s="81"/>
      <c r="E152" s="80"/>
      <c r="F152" s="27"/>
      <c r="G152" s="20"/>
      <c r="H152" s="20"/>
      <c r="I152" s="20"/>
      <c r="J152" s="1"/>
    </row>
    <row r="153" spans="2:10" s="6" customFormat="1" x14ac:dyDescent="0.15">
      <c r="C153" s="80"/>
      <c r="D153" s="81"/>
      <c r="E153" s="80"/>
      <c r="F153" s="27"/>
      <c r="G153" s="20"/>
      <c r="H153" s="20"/>
      <c r="I153" s="20"/>
      <c r="J153" s="1"/>
    </row>
    <row r="154" spans="2:10" s="6" customFormat="1" x14ac:dyDescent="0.15">
      <c r="C154" s="32"/>
      <c r="D154" s="50"/>
      <c r="E154" s="17"/>
      <c r="F154" s="27"/>
      <c r="G154" s="20"/>
      <c r="H154" s="20"/>
      <c r="I154" s="20"/>
      <c r="J154" s="1"/>
    </row>
    <row r="155" spans="2:10" s="6" customFormat="1" ht="14" x14ac:dyDescent="0.15">
      <c r="B155" s="79"/>
      <c r="C155" s="32"/>
      <c r="D155" s="24"/>
      <c r="E155" s="32"/>
      <c r="F155" s="8" t="str">
        <f>IF(SUM(D155:D161)&gt;0,SUM(D155:D161)/COUNT(D155:D161),"0")</f>
        <v>0</v>
      </c>
      <c r="G155" s="20" t="s">
        <v>11</v>
      </c>
      <c r="H155" s="82"/>
      <c r="I155" s="26" t="s">
        <v>12</v>
      </c>
      <c r="J155" s="1">
        <f>ROUND(F155*H155,1)</f>
        <v>0</v>
      </c>
    </row>
    <row r="156" spans="2:10" s="6" customFormat="1" x14ac:dyDescent="0.15">
      <c r="C156" s="80"/>
      <c r="D156" s="81"/>
      <c r="E156" s="80"/>
      <c r="F156" s="8"/>
      <c r="G156" s="20"/>
      <c r="H156" s="20"/>
      <c r="I156" s="20"/>
      <c r="J156" s="1"/>
    </row>
    <row r="157" spans="2:10" s="6" customFormat="1" x14ac:dyDescent="0.15">
      <c r="C157" s="80"/>
      <c r="D157" s="81"/>
      <c r="E157" s="80"/>
      <c r="F157" s="27"/>
      <c r="G157" s="20"/>
      <c r="H157" s="20"/>
      <c r="I157" s="20"/>
      <c r="J157" s="1"/>
    </row>
    <row r="158" spans="2:10" s="6" customFormat="1" x14ac:dyDescent="0.15">
      <c r="C158" s="80"/>
      <c r="D158" s="81"/>
      <c r="E158" s="80"/>
      <c r="F158" s="27"/>
      <c r="G158" s="20"/>
      <c r="H158" s="20"/>
      <c r="I158" s="20"/>
      <c r="J158" s="1"/>
    </row>
    <row r="159" spans="2:10" s="6" customFormat="1" x14ac:dyDescent="0.15">
      <c r="C159" s="80"/>
      <c r="D159" s="81"/>
      <c r="E159" s="80"/>
      <c r="F159" s="27"/>
      <c r="G159" s="20"/>
      <c r="H159" s="20"/>
      <c r="I159" s="20"/>
      <c r="J159" s="1"/>
    </row>
    <row r="160" spans="2:10" s="6" customFormat="1" x14ac:dyDescent="0.15">
      <c r="C160" s="80"/>
      <c r="D160" s="81"/>
      <c r="E160" s="80"/>
      <c r="F160" s="27"/>
      <c r="G160" s="20"/>
      <c r="H160" s="20"/>
      <c r="I160" s="20"/>
      <c r="J160" s="1"/>
    </row>
    <row r="161" spans="2:15" s="6" customFormat="1" x14ac:dyDescent="0.15">
      <c r="C161" s="32"/>
      <c r="D161" s="50"/>
      <c r="E161" s="17"/>
      <c r="F161" s="27"/>
      <c r="G161" s="20"/>
      <c r="H161" s="20"/>
      <c r="I161" s="20"/>
      <c r="J161" s="1"/>
    </row>
    <row r="162" spans="2:15" s="6" customFormat="1" ht="14" x14ac:dyDescent="0.15">
      <c r="B162" s="79"/>
      <c r="C162" s="32"/>
      <c r="D162" s="24"/>
      <c r="E162" s="32"/>
      <c r="F162" s="8" t="str">
        <f>IF(SUM(D162:D168)&gt;0,SUM(D162:D168)/COUNT(D162:D168),"0")</f>
        <v>0</v>
      </c>
      <c r="G162" s="20" t="s">
        <v>11</v>
      </c>
      <c r="H162" s="82"/>
      <c r="I162" s="26" t="s">
        <v>12</v>
      </c>
      <c r="J162" s="1">
        <f>ROUND(F162*H162,1)</f>
        <v>0</v>
      </c>
    </row>
    <row r="163" spans="2:15" s="6" customFormat="1" x14ac:dyDescent="0.15">
      <c r="C163" s="80"/>
      <c r="D163" s="81"/>
      <c r="E163" s="80"/>
      <c r="F163" s="8"/>
      <c r="G163" s="20"/>
      <c r="H163" s="20"/>
      <c r="I163" s="20"/>
      <c r="J163" s="1"/>
    </row>
    <row r="164" spans="2:15" s="6" customFormat="1" x14ac:dyDescent="0.15">
      <c r="C164" s="80"/>
      <c r="D164" s="81"/>
      <c r="E164" s="80"/>
      <c r="F164" s="27"/>
      <c r="G164" s="20"/>
      <c r="H164" s="20"/>
      <c r="I164" s="20"/>
      <c r="J164" s="1"/>
    </row>
    <row r="165" spans="2:15" s="6" customFormat="1" x14ac:dyDescent="0.15">
      <c r="C165" s="80"/>
      <c r="D165" s="81"/>
      <c r="E165" s="80"/>
      <c r="F165" s="27"/>
      <c r="G165" s="20"/>
      <c r="H165" s="20"/>
      <c r="I165" s="20"/>
      <c r="J165" s="1"/>
    </row>
    <row r="166" spans="2:15" s="6" customFormat="1" x14ac:dyDescent="0.15">
      <c r="C166" s="80"/>
      <c r="D166" s="81"/>
      <c r="E166" s="80"/>
      <c r="F166" s="27"/>
      <c r="G166" s="20"/>
      <c r="H166" s="20"/>
      <c r="I166" s="20"/>
      <c r="J166" s="1"/>
    </row>
    <row r="167" spans="2:15" s="6" customFormat="1" x14ac:dyDescent="0.15">
      <c r="C167" s="80"/>
      <c r="D167" s="81"/>
      <c r="E167" s="80"/>
      <c r="F167" s="27"/>
      <c r="G167" s="20"/>
      <c r="H167" s="20"/>
      <c r="I167" s="20"/>
      <c r="J167" s="1"/>
    </row>
    <row r="168" spans="2:15" x14ac:dyDescent="0.15">
      <c r="C168" s="32"/>
      <c r="D168" s="24"/>
      <c r="E168" s="32"/>
      <c r="F168" s="6"/>
      <c r="G168" s="6"/>
      <c r="I168" s="6"/>
      <c r="K168" s="6"/>
    </row>
    <row r="169" spans="2:15" ht="14" x14ac:dyDescent="0.15">
      <c r="D169" s="24"/>
      <c r="E169" s="37" t="str">
        <f>B133</f>
        <v>1.4 Technischer Pflanzplan</v>
      </c>
      <c r="F169" s="7"/>
      <c r="G169" s="7"/>
      <c r="H169" s="19">
        <f>SUM(H134:H168)</f>
        <v>0</v>
      </c>
      <c r="I169" s="7"/>
      <c r="J169" s="2">
        <f>SUM(J134:J168)</f>
        <v>0</v>
      </c>
      <c r="K169" s="2"/>
      <c r="L169" s="2" t="e">
        <f>ROUND(J169/H169,1)</f>
        <v>#DIV/0!</v>
      </c>
    </row>
    <row r="170" spans="2:15" s="6" customFormat="1" x14ac:dyDescent="0.15">
      <c r="C170" s="32"/>
      <c r="D170" s="24"/>
      <c r="E170" s="32"/>
      <c r="H170" s="20"/>
      <c r="J170" s="1"/>
      <c r="K170" s="1"/>
    </row>
    <row r="171" spans="2:15" s="6" customFormat="1" ht="24" customHeight="1" x14ac:dyDescent="0.15">
      <c r="B171" s="77" t="s">
        <v>20</v>
      </c>
      <c r="C171" s="78"/>
      <c r="D171" s="49"/>
      <c r="E171" s="4"/>
      <c r="F171" s="25"/>
      <c r="G171" s="23"/>
      <c r="H171" s="23"/>
      <c r="I171" s="16"/>
      <c r="J171" s="10"/>
      <c r="K171" s="10"/>
      <c r="L171" s="2"/>
      <c r="M171" s="2"/>
      <c r="N171" s="2"/>
      <c r="O171" s="2"/>
    </row>
    <row r="172" spans="2:15" s="6" customFormat="1" ht="14" x14ac:dyDescent="0.15">
      <c r="B172" s="79"/>
      <c r="C172" s="32"/>
      <c r="D172" s="24"/>
      <c r="E172" s="32"/>
      <c r="F172" s="8" t="str">
        <f>IF(SUM(D172:D178)&gt;0,SUM(D172:D178)/COUNT(D172:D178),"0")</f>
        <v>0</v>
      </c>
      <c r="G172" s="20" t="s">
        <v>11</v>
      </c>
      <c r="H172" s="82"/>
      <c r="I172" s="26" t="s">
        <v>12</v>
      </c>
      <c r="J172" s="1">
        <f>ROUND(F172*H172,1)</f>
        <v>0</v>
      </c>
    </row>
    <row r="173" spans="2:15" s="6" customFormat="1" x14ac:dyDescent="0.15">
      <c r="B173" s="7"/>
      <c r="C173" s="80"/>
      <c r="D173" s="81"/>
      <c r="E173" s="80"/>
      <c r="F173" s="8"/>
      <c r="G173" s="20"/>
      <c r="H173" s="20"/>
      <c r="I173" s="20"/>
      <c r="J173" s="1"/>
    </row>
    <row r="174" spans="2:15" s="6" customFormat="1" x14ac:dyDescent="0.15">
      <c r="B174" s="7"/>
      <c r="C174" s="80"/>
      <c r="D174" s="81"/>
      <c r="E174" s="80"/>
      <c r="F174" s="8"/>
      <c r="G174" s="20"/>
      <c r="H174" s="20"/>
      <c r="I174" s="20"/>
      <c r="J174" s="1"/>
    </row>
    <row r="175" spans="2:15" s="6" customFormat="1" x14ac:dyDescent="0.15">
      <c r="C175" s="80"/>
      <c r="D175" s="81"/>
      <c r="E175" s="80"/>
      <c r="F175" s="8"/>
      <c r="G175" s="20"/>
      <c r="H175" s="20"/>
      <c r="I175" s="20"/>
      <c r="J175" s="1"/>
    </row>
    <row r="176" spans="2:15" s="6" customFormat="1" x14ac:dyDescent="0.15">
      <c r="C176" s="80"/>
      <c r="D176" s="81"/>
      <c r="E176" s="80"/>
      <c r="F176" s="8"/>
      <c r="G176" s="20"/>
      <c r="H176" s="20"/>
      <c r="I176" s="20"/>
      <c r="J176" s="1"/>
    </row>
    <row r="177" spans="2:10" s="6" customFormat="1" x14ac:dyDescent="0.15">
      <c r="C177" s="80"/>
      <c r="D177" s="81"/>
      <c r="E177" s="80"/>
      <c r="F177" s="8"/>
      <c r="G177" s="20"/>
      <c r="H177" s="20"/>
      <c r="I177" s="20"/>
      <c r="J177" s="1"/>
    </row>
    <row r="178" spans="2:10" s="6" customFormat="1" x14ac:dyDescent="0.15">
      <c r="C178" s="32"/>
      <c r="D178" s="24"/>
      <c r="E178" s="32"/>
      <c r="F178" s="8"/>
      <c r="G178" s="20"/>
      <c r="H178" s="20"/>
      <c r="I178" s="20"/>
      <c r="J178" s="1"/>
    </row>
    <row r="179" spans="2:10" s="6" customFormat="1" ht="14" x14ac:dyDescent="0.15">
      <c r="B179" s="79"/>
      <c r="C179" s="32"/>
      <c r="D179" s="24"/>
      <c r="E179" s="32"/>
      <c r="F179" s="8" t="str">
        <f>IF(SUM(D179:D185)&gt;0,SUM(D179:D185)/COUNT(D179:D185),"0")</f>
        <v>0</v>
      </c>
      <c r="G179" s="20" t="s">
        <v>11</v>
      </c>
      <c r="H179" s="82"/>
      <c r="I179" s="26" t="s">
        <v>12</v>
      </c>
      <c r="J179" s="1">
        <f>ROUND(F179*H179,1)</f>
        <v>0</v>
      </c>
    </row>
    <row r="180" spans="2:10" s="6" customFormat="1" x14ac:dyDescent="0.15">
      <c r="C180" s="80"/>
      <c r="D180" s="81"/>
      <c r="E180" s="80"/>
      <c r="F180" s="8"/>
      <c r="G180" s="20"/>
      <c r="H180" s="20"/>
      <c r="I180" s="20"/>
      <c r="J180" s="1"/>
    </row>
    <row r="181" spans="2:10" s="6" customFormat="1" x14ac:dyDescent="0.15">
      <c r="C181" s="80"/>
      <c r="D181" s="81"/>
      <c r="E181" s="80"/>
      <c r="F181" s="27"/>
      <c r="G181" s="20"/>
      <c r="H181" s="20"/>
      <c r="I181" s="20"/>
      <c r="J181" s="1"/>
    </row>
    <row r="182" spans="2:10" s="6" customFormat="1" x14ac:dyDescent="0.15">
      <c r="C182" s="80"/>
      <c r="D182" s="81"/>
      <c r="E182" s="80"/>
      <c r="F182" s="27"/>
      <c r="G182" s="20"/>
      <c r="H182" s="20"/>
      <c r="I182" s="20"/>
      <c r="J182" s="1"/>
    </row>
    <row r="183" spans="2:10" s="6" customFormat="1" x14ac:dyDescent="0.15">
      <c r="C183" s="80"/>
      <c r="D183" s="81"/>
      <c r="E183" s="80"/>
      <c r="F183" s="27"/>
      <c r="G183" s="20"/>
      <c r="H183" s="20"/>
      <c r="I183" s="20"/>
      <c r="J183" s="1"/>
    </row>
    <row r="184" spans="2:10" s="6" customFormat="1" x14ac:dyDescent="0.15">
      <c r="C184" s="80"/>
      <c r="D184" s="81"/>
      <c r="E184" s="80"/>
      <c r="F184" s="27"/>
      <c r="G184" s="20"/>
      <c r="H184" s="20"/>
      <c r="I184" s="20"/>
      <c r="J184" s="1"/>
    </row>
    <row r="185" spans="2:10" s="6" customFormat="1" x14ac:dyDescent="0.15">
      <c r="C185" s="32"/>
      <c r="D185" s="50"/>
      <c r="E185" s="17"/>
      <c r="F185" s="27"/>
      <c r="G185" s="20"/>
      <c r="H185" s="20"/>
      <c r="I185" s="20"/>
      <c r="J185" s="1"/>
    </row>
    <row r="186" spans="2:10" s="6" customFormat="1" ht="14" x14ac:dyDescent="0.15">
      <c r="B186" s="79"/>
      <c r="C186" s="32"/>
      <c r="D186" s="24"/>
      <c r="E186" s="32"/>
      <c r="F186" s="8" t="str">
        <f>IF(SUM(D186:D192)&gt;0,SUM(D186:D192)/COUNT(D186:D192),"0")</f>
        <v>0</v>
      </c>
      <c r="G186" s="20" t="s">
        <v>11</v>
      </c>
      <c r="H186" s="82"/>
      <c r="I186" s="26" t="s">
        <v>12</v>
      </c>
      <c r="J186" s="1">
        <f>ROUND(F186*H186,1)</f>
        <v>0</v>
      </c>
    </row>
    <row r="187" spans="2:10" s="6" customFormat="1" x14ac:dyDescent="0.15">
      <c r="C187" s="80"/>
      <c r="D187" s="81"/>
      <c r="E187" s="80"/>
      <c r="F187" s="8"/>
      <c r="G187" s="20"/>
      <c r="H187" s="20"/>
      <c r="I187" s="20"/>
      <c r="J187" s="1"/>
    </row>
    <row r="188" spans="2:10" s="6" customFormat="1" x14ac:dyDescent="0.15">
      <c r="C188" s="80"/>
      <c r="D188" s="81"/>
      <c r="E188" s="80"/>
      <c r="F188" s="27"/>
      <c r="G188" s="20"/>
      <c r="H188" s="20"/>
      <c r="I188" s="20"/>
      <c r="J188" s="1"/>
    </row>
    <row r="189" spans="2:10" s="6" customFormat="1" x14ac:dyDescent="0.15">
      <c r="C189" s="80"/>
      <c r="D189" s="81"/>
      <c r="E189" s="80"/>
      <c r="F189" s="27"/>
      <c r="G189" s="20"/>
      <c r="H189" s="20"/>
      <c r="I189" s="20"/>
      <c r="J189" s="1"/>
    </row>
    <row r="190" spans="2:10" s="6" customFormat="1" x14ac:dyDescent="0.15">
      <c r="C190" s="80"/>
      <c r="D190" s="81"/>
      <c r="E190" s="80"/>
      <c r="F190" s="27"/>
      <c r="G190" s="20"/>
      <c r="H190" s="20"/>
      <c r="I190" s="20"/>
      <c r="J190" s="1"/>
    </row>
    <row r="191" spans="2:10" s="6" customFormat="1" x14ac:dyDescent="0.15">
      <c r="C191" s="80"/>
      <c r="D191" s="81"/>
      <c r="E191" s="80"/>
      <c r="F191" s="27"/>
      <c r="G191" s="20"/>
      <c r="H191" s="20"/>
      <c r="I191" s="20"/>
      <c r="J191" s="1"/>
    </row>
    <row r="192" spans="2:10" s="6" customFormat="1" x14ac:dyDescent="0.15">
      <c r="C192" s="32"/>
      <c r="D192" s="50"/>
      <c r="E192" s="17"/>
      <c r="F192" s="27"/>
      <c r="G192" s="20"/>
      <c r="H192" s="20"/>
      <c r="I192" s="20"/>
      <c r="J192" s="1"/>
    </row>
    <row r="193" spans="2:12" s="6" customFormat="1" ht="14" x14ac:dyDescent="0.15">
      <c r="B193" s="79"/>
      <c r="C193" s="32"/>
      <c r="D193" s="24"/>
      <c r="E193" s="32"/>
      <c r="F193" s="8" t="str">
        <f>IF(SUM(D193:D199)&gt;0,SUM(D193:D199)/COUNT(D193:D199),"0")</f>
        <v>0</v>
      </c>
      <c r="G193" s="20" t="s">
        <v>11</v>
      </c>
      <c r="H193" s="82"/>
      <c r="I193" s="26" t="s">
        <v>12</v>
      </c>
      <c r="J193" s="1">
        <f>ROUND(F193*H193,1)</f>
        <v>0</v>
      </c>
    </row>
    <row r="194" spans="2:12" s="6" customFormat="1" x14ac:dyDescent="0.15">
      <c r="C194" s="80"/>
      <c r="D194" s="81"/>
      <c r="E194" s="80"/>
      <c r="F194" s="8"/>
      <c r="G194" s="20"/>
      <c r="H194" s="20"/>
      <c r="I194" s="20"/>
      <c r="J194" s="1"/>
    </row>
    <row r="195" spans="2:12" s="6" customFormat="1" x14ac:dyDescent="0.15">
      <c r="C195" s="80"/>
      <c r="D195" s="81"/>
      <c r="E195" s="80"/>
      <c r="F195" s="27"/>
      <c r="G195" s="20"/>
      <c r="H195" s="20"/>
      <c r="I195" s="20"/>
      <c r="J195" s="1"/>
    </row>
    <row r="196" spans="2:12" s="6" customFormat="1" x14ac:dyDescent="0.15">
      <c r="C196" s="80"/>
      <c r="D196" s="81"/>
      <c r="E196" s="80"/>
      <c r="F196" s="27"/>
      <c r="G196" s="20"/>
      <c r="H196" s="20"/>
      <c r="I196" s="20"/>
      <c r="J196" s="1"/>
    </row>
    <row r="197" spans="2:12" s="6" customFormat="1" x14ac:dyDescent="0.15">
      <c r="C197" s="80"/>
      <c r="D197" s="81"/>
      <c r="E197" s="80"/>
      <c r="F197" s="27"/>
      <c r="G197" s="20"/>
      <c r="H197" s="20"/>
      <c r="I197" s="20"/>
      <c r="J197" s="1"/>
    </row>
    <row r="198" spans="2:12" s="6" customFormat="1" x14ac:dyDescent="0.15">
      <c r="C198" s="80"/>
      <c r="D198" s="81"/>
      <c r="E198" s="80"/>
      <c r="F198" s="27"/>
      <c r="G198" s="20"/>
      <c r="H198" s="20"/>
      <c r="I198" s="20"/>
      <c r="J198" s="1"/>
    </row>
    <row r="199" spans="2:12" s="6" customFormat="1" x14ac:dyDescent="0.15">
      <c r="C199" s="32"/>
      <c r="D199" s="50"/>
      <c r="E199" s="17"/>
      <c r="F199" s="27"/>
      <c r="G199" s="20"/>
      <c r="H199" s="20"/>
      <c r="I199" s="20"/>
      <c r="J199" s="1"/>
    </row>
    <row r="200" spans="2:12" s="6" customFormat="1" ht="14" x14ac:dyDescent="0.15">
      <c r="B200" s="79"/>
      <c r="C200" s="32"/>
      <c r="D200" s="24"/>
      <c r="E200" s="32"/>
      <c r="F200" s="8" t="str">
        <f>IF(SUM(D200:D206)&gt;0,SUM(D200:D206)/COUNT(D200:D206),"0")</f>
        <v>0</v>
      </c>
      <c r="G200" s="20" t="s">
        <v>11</v>
      </c>
      <c r="H200" s="82"/>
      <c r="I200" s="26" t="s">
        <v>12</v>
      </c>
      <c r="J200" s="1">
        <f>ROUND(F200*H200,1)</f>
        <v>0</v>
      </c>
    </row>
    <row r="201" spans="2:12" s="6" customFormat="1" x14ac:dyDescent="0.15">
      <c r="C201" s="80"/>
      <c r="D201" s="81"/>
      <c r="E201" s="80"/>
      <c r="F201" s="8"/>
      <c r="G201" s="20"/>
      <c r="H201" s="20"/>
      <c r="I201" s="20"/>
      <c r="J201" s="1"/>
    </row>
    <row r="202" spans="2:12" s="6" customFormat="1" x14ac:dyDescent="0.15">
      <c r="C202" s="80"/>
      <c r="D202" s="81"/>
      <c r="E202" s="80"/>
      <c r="F202" s="27"/>
      <c r="G202" s="20"/>
      <c r="H202" s="20"/>
      <c r="I202" s="20"/>
      <c r="J202" s="1"/>
    </row>
    <row r="203" spans="2:12" s="6" customFormat="1" x14ac:dyDescent="0.15">
      <c r="C203" s="80"/>
      <c r="D203" s="81"/>
      <c r="E203" s="80"/>
      <c r="F203" s="27"/>
      <c r="G203" s="20"/>
      <c r="H203" s="20"/>
      <c r="I203" s="20"/>
      <c r="J203" s="1"/>
    </row>
    <row r="204" spans="2:12" s="6" customFormat="1" x14ac:dyDescent="0.15">
      <c r="C204" s="80"/>
      <c r="D204" s="81"/>
      <c r="E204" s="80"/>
      <c r="F204" s="27"/>
      <c r="G204" s="20"/>
      <c r="H204" s="20"/>
      <c r="I204" s="20"/>
      <c r="J204" s="1"/>
    </row>
    <row r="205" spans="2:12" s="6" customFormat="1" x14ac:dyDescent="0.15">
      <c r="C205" s="80"/>
      <c r="D205" s="81"/>
      <c r="E205" s="80"/>
      <c r="F205" s="27"/>
      <c r="G205" s="20"/>
      <c r="H205" s="20"/>
      <c r="I205" s="20"/>
      <c r="J205" s="1"/>
    </row>
    <row r="206" spans="2:12" x14ac:dyDescent="0.15">
      <c r="C206" s="32"/>
      <c r="D206" s="24"/>
      <c r="E206" s="32"/>
      <c r="F206" s="6"/>
      <c r="G206" s="6"/>
      <c r="I206" s="6"/>
      <c r="K206" s="6"/>
    </row>
    <row r="207" spans="2:12" ht="14" x14ac:dyDescent="0.15">
      <c r="D207" s="24"/>
      <c r="E207" s="37" t="str">
        <f>B171</f>
        <v>1.5 Visualisierung oder Modellbau</v>
      </c>
      <c r="F207" s="7"/>
      <c r="G207" s="7"/>
      <c r="H207" s="19">
        <f>SUM(H172:H206)</f>
        <v>0</v>
      </c>
      <c r="I207" s="7"/>
      <c r="J207" s="2">
        <f>SUM(J172:J206)</f>
        <v>0</v>
      </c>
      <c r="K207" s="2"/>
      <c r="L207" s="2" t="e">
        <f>ROUND(J207/H207,1)</f>
        <v>#DIV/0!</v>
      </c>
    </row>
    <row r="208" spans="2:12" s="6" customFormat="1" x14ac:dyDescent="0.15">
      <c r="C208" s="32"/>
      <c r="D208" s="24"/>
      <c r="E208" s="32"/>
      <c r="H208" s="20"/>
      <c r="J208" s="1"/>
      <c r="K208" s="1"/>
    </row>
    <row r="209" spans="2:15" s="6" customFormat="1" ht="24" customHeight="1" x14ac:dyDescent="0.15">
      <c r="B209" s="77" t="s">
        <v>36</v>
      </c>
      <c r="C209" s="78"/>
      <c r="D209" s="49"/>
      <c r="E209" s="4"/>
      <c r="F209" s="25"/>
      <c r="G209" s="23"/>
      <c r="H209" s="23"/>
      <c r="I209" s="16"/>
      <c r="J209" s="10"/>
      <c r="K209" s="10"/>
      <c r="L209" s="2"/>
      <c r="M209" s="2"/>
      <c r="N209" s="2"/>
      <c r="O209" s="2"/>
    </row>
    <row r="210" spans="2:15" s="6" customFormat="1" ht="14" x14ac:dyDescent="0.15">
      <c r="B210" s="79"/>
      <c r="C210" s="32"/>
      <c r="D210" s="24"/>
      <c r="E210" s="32"/>
      <c r="F210" s="8" t="str">
        <f>IF(SUM(D210:D215)&gt;0,SUM(D210:D215)/COUNT(D210:D215),"0")</f>
        <v>0</v>
      </c>
      <c r="G210" s="20" t="s">
        <v>11</v>
      </c>
      <c r="H210" s="82"/>
      <c r="I210" s="26" t="s">
        <v>12</v>
      </c>
      <c r="J210" s="1">
        <f>ROUND(F210*H210,1)</f>
        <v>0</v>
      </c>
    </row>
    <row r="211" spans="2:15" s="6" customFormat="1" x14ac:dyDescent="0.15">
      <c r="B211" s="7"/>
      <c r="C211" s="80"/>
      <c r="D211" s="81"/>
      <c r="E211" s="80"/>
      <c r="F211" s="8"/>
      <c r="G211" s="20"/>
      <c r="H211" s="20"/>
      <c r="I211" s="20"/>
      <c r="J211" s="1"/>
    </row>
    <row r="212" spans="2:15" s="6" customFormat="1" x14ac:dyDescent="0.15">
      <c r="B212" s="7"/>
      <c r="C212" s="80"/>
      <c r="D212" s="81"/>
      <c r="E212" s="80"/>
      <c r="F212" s="8"/>
      <c r="G212" s="20"/>
      <c r="H212" s="20"/>
      <c r="I212" s="20"/>
      <c r="J212" s="1"/>
    </row>
    <row r="213" spans="2:15" s="6" customFormat="1" x14ac:dyDescent="0.15">
      <c r="C213" s="80"/>
      <c r="D213" s="81"/>
      <c r="E213" s="80"/>
      <c r="F213" s="8"/>
      <c r="G213" s="20"/>
      <c r="H213" s="20"/>
      <c r="I213" s="20"/>
      <c r="J213" s="1"/>
    </row>
    <row r="214" spans="2:15" s="6" customFormat="1" x14ac:dyDescent="0.15">
      <c r="C214" s="80"/>
      <c r="D214" s="81"/>
      <c r="E214" s="80"/>
      <c r="F214" s="8"/>
      <c r="G214" s="20"/>
      <c r="H214" s="20"/>
      <c r="I214" s="20"/>
      <c r="J214" s="1"/>
    </row>
    <row r="215" spans="2:15" s="6" customFormat="1" x14ac:dyDescent="0.15">
      <c r="C215" s="32"/>
      <c r="D215" s="24"/>
      <c r="E215" s="32"/>
      <c r="F215" s="8"/>
      <c r="G215" s="20"/>
      <c r="H215" s="20"/>
      <c r="I215" s="20"/>
      <c r="J215" s="1"/>
    </row>
    <row r="216" spans="2:15" s="6" customFormat="1" ht="14" x14ac:dyDescent="0.15">
      <c r="B216" s="79"/>
      <c r="C216" s="32"/>
      <c r="D216" s="24"/>
      <c r="E216" s="32"/>
      <c r="F216" s="8" t="str">
        <f>IF(SUM(D216:D221)&gt;0,SUM(D216:D221)/COUNT(D216:D221),"0")</f>
        <v>0</v>
      </c>
      <c r="G216" s="20" t="s">
        <v>11</v>
      </c>
      <c r="H216" s="82"/>
      <c r="I216" s="26" t="s">
        <v>12</v>
      </c>
      <c r="J216" s="1">
        <f>ROUND(F216*H216,1)</f>
        <v>0</v>
      </c>
    </row>
    <row r="217" spans="2:15" s="6" customFormat="1" x14ac:dyDescent="0.15">
      <c r="C217" s="80"/>
      <c r="D217" s="81"/>
      <c r="E217" s="80"/>
      <c r="F217" s="8"/>
      <c r="G217" s="20"/>
      <c r="H217" s="20"/>
      <c r="I217" s="20"/>
      <c r="J217" s="1"/>
    </row>
    <row r="218" spans="2:15" s="6" customFormat="1" x14ac:dyDescent="0.15">
      <c r="C218" s="80"/>
      <c r="D218" s="81"/>
      <c r="E218" s="80"/>
      <c r="F218" s="27"/>
      <c r="G218" s="20"/>
      <c r="H218" s="20"/>
      <c r="I218" s="20"/>
      <c r="J218" s="1"/>
    </row>
    <row r="219" spans="2:15" s="6" customFormat="1" x14ac:dyDescent="0.15">
      <c r="C219" s="80"/>
      <c r="D219" s="81"/>
      <c r="E219" s="80"/>
      <c r="F219" s="27"/>
      <c r="G219" s="20"/>
      <c r="H219" s="20"/>
      <c r="I219" s="20"/>
      <c r="J219" s="1"/>
    </row>
    <row r="220" spans="2:15" s="6" customFormat="1" x14ac:dyDescent="0.15">
      <c r="C220" s="80"/>
      <c r="D220" s="81"/>
      <c r="E220" s="80"/>
      <c r="F220" s="27"/>
      <c r="G220" s="20"/>
      <c r="H220" s="20"/>
      <c r="I220" s="20"/>
      <c r="J220" s="1"/>
    </row>
    <row r="221" spans="2:15" s="6" customFormat="1" x14ac:dyDescent="0.15">
      <c r="C221" s="32"/>
      <c r="D221" s="50"/>
      <c r="E221" s="17"/>
      <c r="F221" s="27"/>
      <c r="G221" s="20"/>
      <c r="H221" s="20"/>
      <c r="I221" s="20"/>
      <c r="J221" s="1"/>
    </row>
    <row r="222" spans="2:15" s="6" customFormat="1" ht="14" x14ac:dyDescent="0.15">
      <c r="B222" s="79"/>
      <c r="C222" s="32"/>
      <c r="D222" s="24"/>
      <c r="E222" s="32"/>
      <c r="F222" s="8" t="str">
        <f>IF(SUM(D222:D227)&gt;0,SUM(D222:D227)/COUNT(D222:D227),"0")</f>
        <v>0</v>
      </c>
      <c r="G222" s="20" t="s">
        <v>11</v>
      </c>
      <c r="H222" s="82"/>
      <c r="I222" s="26" t="s">
        <v>12</v>
      </c>
      <c r="J222" s="1">
        <f>ROUND(F222*H222,1)</f>
        <v>0</v>
      </c>
    </row>
    <row r="223" spans="2:15" s="6" customFormat="1" x14ac:dyDescent="0.15">
      <c r="C223" s="80"/>
      <c r="D223" s="81"/>
      <c r="E223" s="80"/>
      <c r="F223" s="8"/>
      <c r="G223" s="20"/>
      <c r="H223" s="20"/>
      <c r="I223" s="20"/>
      <c r="J223" s="1"/>
    </row>
    <row r="224" spans="2:15" s="6" customFormat="1" x14ac:dyDescent="0.15">
      <c r="C224" s="80"/>
      <c r="D224" s="81"/>
      <c r="E224" s="80"/>
      <c r="F224" s="27"/>
      <c r="G224" s="20"/>
      <c r="H224" s="20"/>
      <c r="I224" s="20"/>
      <c r="J224" s="1"/>
    </row>
    <row r="225" spans="2:15" s="6" customFormat="1" x14ac:dyDescent="0.15">
      <c r="C225" s="80"/>
      <c r="D225" s="81"/>
      <c r="E225" s="80"/>
      <c r="F225" s="27"/>
      <c r="G225" s="20"/>
      <c r="H225" s="20"/>
      <c r="I225" s="20"/>
      <c r="J225" s="1"/>
    </row>
    <row r="226" spans="2:15" s="6" customFormat="1" x14ac:dyDescent="0.15">
      <c r="C226" s="80"/>
      <c r="D226" s="81"/>
      <c r="E226" s="80"/>
      <c r="F226" s="27"/>
      <c r="G226" s="20"/>
      <c r="H226" s="20"/>
      <c r="I226" s="20"/>
      <c r="J226" s="1"/>
    </row>
    <row r="227" spans="2:15" s="6" customFormat="1" x14ac:dyDescent="0.15">
      <c r="C227" s="32"/>
      <c r="D227" s="50"/>
      <c r="E227" s="17"/>
      <c r="F227" s="27"/>
      <c r="G227" s="20"/>
      <c r="H227" s="20"/>
      <c r="I227" s="20"/>
      <c r="J227" s="1"/>
    </row>
    <row r="228" spans="2:15" s="6" customFormat="1" ht="14" x14ac:dyDescent="0.15">
      <c r="B228" s="79"/>
      <c r="C228" s="32"/>
      <c r="D228" s="24"/>
      <c r="E228" s="32"/>
      <c r="F228" s="8" t="str">
        <f>IF(SUM(D228:D233)&gt;0,SUM(D228:D233)/COUNT(D228:D233),"0")</f>
        <v>0</v>
      </c>
      <c r="G228" s="20" t="s">
        <v>11</v>
      </c>
      <c r="H228" s="82"/>
      <c r="I228" s="26" t="s">
        <v>12</v>
      </c>
      <c r="J228" s="1">
        <f>ROUND(F228*H228,1)</f>
        <v>0</v>
      </c>
    </row>
    <row r="229" spans="2:15" s="6" customFormat="1" x14ac:dyDescent="0.15">
      <c r="C229" s="80"/>
      <c r="D229" s="81"/>
      <c r="E229" s="80"/>
      <c r="F229" s="8"/>
      <c r="G229" s="20"/>
      <c r="H229" s="20"/>
      <c r="I229" s="20"/>
      <c r="J229" s="1"/>
    </row>
    <row r="230" spans="2:15" s="6" customFormat="1" x14ac:dyDescent="0.15">
      <c r="C230" s="80"/>
      <c r="D230" s="81"/>
      <c r="E230" s="80"/>
      <c r="F230" s="27"/>
      <c r="G230" s="20"/>
      <c r="H230" s="20"/>
      <c r="I230" s="20"/>
      <c r="J230" s="1"/>
    </row>
    <row r="231" spans="2:15" s="6" customFormat="1" x14ac:dyDescent="0.15">
      <c r="C231" s="80"/>
      <c r="D231" s="81"/>
      <c r="E231" s="80"/>
      <c r="F231" s="27"/>
      <c r="G231" s="20"/>
      <c r="H231" s="20"/>
      <c r="I231" s="20"/>
      <c r="J231" s="1"/>
    </row>
    <row r="232" spans="2:15" s="6" customFormat="1" x14ac:dyDescent="0.15">
      <c r="C232" s="80"/>
      <c r="D232" s="81"/>
      <c r="E232" s="80"/>
      <c r="F232" s="27"/>
      <c r="G232" s="20"/>
      <c r="H232" s="20"/>
      <c r="I232" s="20"/>
      <c r="J232" s="1"/>
    </row>
    <row r="233" spans="2:15" x14ac:dyDescent="0.15">
      <c r="C233" s="32"/>
      <c r="D233" s="24"/>
      <c r="E233" s="32"/>
      <c r="F233" s="6"/>
      <c r="G233" s="6"/>
      <c r="I233" s="6"/>
      <c r="K233" s="6"/>
    </row>
    <row r="234" spans="2:15" ht="14" x14ac:dyDescent="0.15">
      <c r="D234" s="24"/>
      <c r="E234" s="37" t="str">
        <f>B209</f>
        <v>1.6 Massenauszug Leistungsbeschreibung</v>
      </c>
      <c r="F234" s="7"/>
      <c r="G234" s="7"/>
      <c r="H234" s="19">
        <f>SUM(H210:H233)</f>
        <v>0</v>
      </c>
      <c r="I234" s="7"/>
      <c r="J234" s="2">
        <f>SUM(J210:J233)</f>
        <v>0</v>
      </c>
      <c r="K234" s="2"/>
      <c r="L234" s="2" t="e">
        <f>ROUND(J234/H234,1)</f>
        <v>#DIV/0!</v>
      </c>
    </row>
    <row r="235" spans="2:15" s="6" customFormat="1" x14ac:dyDescent="0.15">
      <c r="C235" s="32"/>
      <c r="D235" s="24"/>
      <c r="E235" s="32"/>
      <c r="H235" s="20"/>
      <c r="J235" s="1"/>
      <c r="K235" s="1"/>
    </row>
    <row r="236" spans="2:15" s="6" customFormat="1" ht="24" customHeight="1" x14ac:dyDescent="0.15">
      <c r="B236" s="77" t="s">
        <v>21</v>
      </c>
      <c r="C236" s="78"/>
      <c r="D236" s="49"/>
      <c r="E236" s="4"/>
      <c r="F236" s="25"/>
      <c r="G236" s="23"/>
      <c r="H236" s="23"/>
      <c r="I236" s="16"/>
      <c r="J236" s="10"/>
      <c r="K236" s="10"/>
      <c r="L236" s="2"/>
      <c r="M236" s="2"/>
      <c r="N236" s="2"/>
      <c r="O236" s="2"/>
    </row>
    <row r="237" spans="2:15" s="6" customFormat="1" ht="14" x14ac:dyDescent="0.15">
      <c r="B237" s="79"/>
      <c r="C237" s="32"/>
      <c r="D237" s="24"/>
      <c r="E237" s="32"/>
      <c r="F237" s="8" t="str">
        <f>IF(SUM(D237:D243)&gt;0,SUM(D237:D243)/COUNT(D237:D243),"0")</f>
        <v>0</v>
      </c>
      <c r="G237" s="20" t="s">
        <v>11</v>
      </c>
      <c r="H237" s="82"/>
      <c r="I237" s="26" t="s">
        <v>12</v>
      </c>
      <c r="J237" s="1">
        <f>ROUND(F237*H237,1)</f>
        <v>0</v>
      </c>
    </row>
    <row r="238" spans="2:15" s="6" customFormat="1" x14ac:dyDescent="0.15">
      <c r="B238" s="7"/>
      <c r="C238" s="80"/>
      <c r="D238" s="81"/>
      <c r="E238" s="80"/>
      <c r="F238" s="8"/>
      <c r="G238" s="20"/>
      <c r="H238" s="20"/>
      <c r="I238" s="20"/>
      <c r="J238" s="1"/>
    </row>
    <row r="239" spans="2:15" s="6" customFormat="1" x14ac:dyDescent="0.15">
      <c r="B239" s="7"/>
      <c r="C239" s="80"/>
      <c r="D239" s="81"/>
      <c r="E239" s="80"/>
      <c r="F239" s="8"/>
      <c r="G239" s="20"/>
      <c r="H239" s="20"/>
      <c r="I239" s="20"/>
      <c r="J239" s="1"/>
    </row>
    <row r="240" spans="2:15" s="6" customFormat="1" x14ac:dyDescent="0.15">
      <c r="C240" s="80"/>
      <c r="D240" s="81"/>
      <c r="E240" s="80"/>
      <c r="F240" s="8"/>
      <c r="G240" s="20"/>
      <c r="H240" s="20"/>
      <c r="I240" s="20"/>
      <c r="J240" s="1"/>
    </row>
    <row r="241" spans="2:10" s="6" customFormat="1" x14ac:dyDescent="0.15">
      <c r="C241" s="80"/>
      <c r="D241" s="81"/>
      <c r="E241" s="80"/>
      <c r="F241" s="8"/>
      <c r="G241" s="20"/>
      <c r="H241" s="20"/>
      <c r="I241" s="20"/>
      <c r="J241" s="1"/>
    </row>
    <row r="242" spans="2:10" s="6" customFormat="1" x14ac:dyDescent="0.15">
      <c r="C242" s="80"/>
      <c r="D242" s="81"/>
      <c r="E242" s="80"/>
      <c r="F242" s="8"/>
      <c r="G242" s="20"/>
      <c r="H242" s="20"/>
      <c r="I242" s="20"/>
      <c r="J242" s="1"/>
    </row>
    <row r="243" spans="2:10" s="6" customFormat="1" x14ac:dyDescent="0.15">
      <c r="C243" s="32"/>
      <c r="D243" s="24"/>
      <c r="E243" s="32"/>
      <c r="F243" s="8"/>
      <c r="G243" s="20"/>
      <c r="H243" s="20"/>
      <c r="I243" s="20"/>
      <c r="J243" s="1"/>
    </row>
    <row r="244" spans="2:10" s="6" customFormat="1" ht="14" x14ac:dyDescent="0.15">
      <c r="B244" s="79"/>
      <c r="C244" s="32"/>
      <c r="D244" s="24"/>
      <c r="E244" s="32"/>
      <c r="F244" s="8" t="str">
        <f>IF(SUM(D244:D250)&gt;0,SUM(D244:D250)/COUNT(D244:D250),"0")</f>
        <v>0</v>
      </c>
      <c r="G244" s="20" t="s">
        <v>11</v>
      </c>
      <c r="H244" s="82"/>
      <c r="I244" s="26" t="s">
        <v>12</v>
      </c>
      <c r="J244" s="1">
        <f>ROUND(F244*H244,1)</f>
        <v>0</v>
      </c>
    </row>
    <row r="245" spans="2:10" s="6" customFormat="1" x14ac:dyDescent="0.15">
      <c r="C245" s="80"/>
      <c r="D245" s="81"/>
      <c r="E245" s="80"/>
      <c r="F245" s="8"/>
      <c r="G245" s="20"/>
      <c r="H245" s="20"/>
      <c r="I245" s="20"/>
      <c r="J245" s="1"/>
    </row>
    <row r="246" spans="2:10" s="6" customFormat="1" x14ac:dyDescent="0.15">
      <c r="C246" s="80"/>
      <c r="D246" s="81"/>
      <c r="E246" s="80"/>
      <c r="F246" s="27"/>
      <c r="G246" s="20"/>
      <c r="H246" s="20"/>
      <c r="I246" s="20"/>
      <c r="J246" s="1"/>
    </row>
    <row r="247" spans="2:10" s="6" customFormat="1" x14ac:dyDescent="0.15">
      <c r="C247" s="80"/>
      <c r="D247" s="81"/>
      <c r="E247" s="80"/>
      <c r="F247" s="27"/>
      <c r="G247" s="20"/>
      <c r="H247" s="20"/>
      <c r="I247" s="20"/>
      <c r="J247" s="1"/>
    </row>
    <row r="248" spans="2:10" s="6" customFormat="1" x14ac:dyDescent="0.15">
      <c r="C248" s="80"/>
      <c r="D248" s="81"/>
      <c r="E248" s="80"/>
      <c r="F248" s="27"/>
      <c r="G248" s="20"/>
      <c r="H248" s="20"/>
      <c r="I248" s="20"/>
      <c r="J248" s="1"/>
    </row>
    <row r="249" spans="2:10" s="6" customFormat="1" x14ac:dyDescent="0.15">
      <c r="C249" s="80"/>
      <c r="D249" s="81"/>
      <c r="E249" s="80"/>
      <c r="F249" s="27"/>
      <c r="G249" s="20"/>
      <c r="H249" s="20"/>
      <c r="I249" s="20"/>
      <c r="J249" s="1"/>
    </row>
    <row r="250" spans="2:10" s="6" customFormat="1" x14ac:dyDescent="0.15">
      <c r="C250" s="32"/>
      <c r="D250" s="50"/>
      <c r="E250" s="17"/>
      <c r="F250" s="27"/>
      <c r="G250" s="20"/>
      <c r="H250" s="20"/>
      <c r="I250" s="20"/>
      <c r="J250" s="1"/>
    </row>
    <row r="251" spans="2:10" s="6" customFormat="1" ht="14" x14ac:dyDescent="0.15">
      <c r="B251" s="79"/>
      <c r="C251" s="32"/>
      <c r="D251" s="24"/>
      <c r="E251" s="32"/>
      <c r="F251" s="8" t="str">
        <f>IF(SUM(D251:D257)&gt;0,SUM(D251:D257)/COUNT(D251:D257),"0")</f>
        <v>0</v>
      </c>
      <c r="G251" s="20" t="s">
        <v>11</v>
      </c>
      <c r="H251" s="82"/>
      <c r="I251" s="26" t="s">
        <v>12</v>
      </c>
      <c r="J251" s="1">
        <f>ROUND(F251*H251,1)</f>
        <v>0</v>
      </c>
    </row>
    <row r="252" spans="2:10" s="6" customFormat="1" x14ac:dyDescent="0.15">
      <c r="C252" s="80"/>
      <c r="D252" s="81"/>
      <c r="E252" s="80"/>
      <c r="F252" s="8"/>
      <c r="G252" s="20"/>
      <c r="H252" s="20"/>
      <c r="I252" s="20"/>
      <c r="J252" s="1"/>
    </row>
    <row r="253" spans="2:10" s="6" customFormat="1" x14ac:dyDescent="0.15">
      <c r="C253" s="80"/>
      <c r="D253" s="81"/>
      <c r="E253" s="80"/>
      <c r="F253" s="27"/>
      <c r="G253" s="20"/>
      <c r="H253" s="20"/>
      <c r="I253" s="20"/>
      <c r="J253" s="1"/>
    </row>
    <row r="254" spans="2:10" s="6" customFormat="1" x14ac:dyDescent="0.15">
      <c r="C254" s="80"/>
      <c r="D254" s="81"/>
      <c r="E254" s="80"/>
      <c r="F254" s="27"/>
      <c r="G254" s="20"/>
      <c r="H254" s="20"/>
      <c r="I254" s="20"/>
      <c r="J254" s="1"/>
    </row>
    <row r="255" spans="2:10" s="6" customFormat="1" x14ac:dyDescent="0.15">
      <c r="C255" s="80"/>
      <c r="D255" s="81"/>
      <c r="E255" s="80"/>
      <c r="F255" s="27"/>
      <c r="G255" s="20"/>
      <c r="H255" s="20"/>
      <c r="I255" s="20"/>
      <c r="J255" s="1"/>
    </row>
    <row r="256" spans="2:10" s="6" customFormat="1" x14ac:dyDescent="0.15">
      <c r="C256" s="80"/>
      <c r="D256" s="81"/>
      <c r="E256" s="80"/>
      <c r="F256" s="27"/>
      <c r="G256" s="20"/>
      <c r="H256" s="20"/>
      <c r="I256" s="20"/>
      <c r="J256" s="1"/>
    </row>
    <row r="257" spans="2:12" s="6" customFormat="1" x14ac:dyDescent="0.15">
      <c r="C257" s="32"/>
      <c r="D257" s="50"/>
      <c r="E257" s="17"/>
      <c r="F257" s="27"/>
      <c r="G257" s="20"/>
      <c r="H257" s="20"/>
      <c r="I257" s="20"/>
      <c r="J257" s="1"/>
    </row>
    <row r="258" spans="2:12" s="6" customFormat="1" ht="14" x14ac:dyDescent="0.15">
      <c r="B258" s="79"/>
      <c r="C258" s="32"/>
      <c r="D258" s="24"/>
      <c r="E258" s="32"/>
      <c r="F258" s="8" t="str">
        <f>IF(SUM(D258:D264)&gt;0,SUM(D258:D264)/COUNT(D258:D264),"0")</f>
        <v>0</v>
      </c>
      <c r="G258" s="20" t="s">
        <v>11</v>
      </c>
      <c r="H258" s="82"/>
      <c r="I258" s="26" t="s">
        <v>12</v>
      </c>
      <c r="J258" s="1">
        <f>ROUND(F258*H258,1)</f>
        <v>0</v>
      </c>
    </row>
    <row r="259" spans="2:12" s="6" customFormat="1" x14ac:dyDescent="0.15">
      <c r="C259" s="80"/>
      <c r="D259" s="81"/>
      <c r="E259" s="80"/>
      <c r="F259" s="8"/>
      <c r="G259" s="20"/>
      <c r="H259" s="20"/>
      <c r="I259" s="20"/>
      <c r="J259" s="1"/>
    </row>
    <row r="260" spans="2:12" s="6" customFormat="1" x14ac:dyDescent="0.15">
      <c r="C260" s="80"/>
      <c r="D260" s="81"/>
      <c r="E260" s="80"/>
      <c r="F260" s="27"/>
      <c r="G260" s="20"/>
      <c r="H260" s="20"/>
      <c r="I260" s="20"/>
      <c r="J260" s="1"/>
    </row>
    <row r="261" spans="2:12" s="6" customFormat="1" x14ac:dyDescent="0.15">
      <c r="C261" s="80"/>
      <c r="D261" s="81"/>
      <c r="E261" s="80"/>
      <c r="F261" s="27"/>
      <c r="G261" s="20"/>
      <c r="H261" s="20"/>
      <c r="I261" s="20"/>
      <c r="J261" s="1"/>
    </row>
    <row r="262" spans="2:12" s="6" customFormat="1" x14ac:dyDescent="0.15">
      <c r="C262" s="80"/>
      <c r="D262" s="81"/>
      <c r="E262" s="80"/>
      <c r="F262" s="27"/>
      <c r="G262" s="20"/>
      <c r="H262" s="20"/>
      <c r="I262" s="20"/>
      <c r="J262" s="1"/>
    </row>
    <row r="263" spans="2:12" s="6" customFormat="1" x14ac:dyDescent="0.15">
      <c r="C263" s="80"/>
      <c r="D263" s="81"/>
      <c r="E263" s="80"/>
      <c r="F263" s="27"/>
      <c r="G263" s="20"/>
      <c r="H263" s="20"/>
      <c r="I263" s="20"/>
      <c r="J263" s="1"/>
    </row>
    <row r="264" spans="2:12" s="6" customFormat="1" x14ac:dyDescent="0.15">
      <c r="C264" s="32"/>
      <c r="D264" s="50"/>
      <c r="E264" s="17"/>
      <c r="F264" s="27"/>
      <c r="G264" s="20"/>
      <c r="H264" s="20"/>
      <c r="I264" s="20"/>
      <c r="J264" s="1"/>
    </row>
    <row r="265" spans="2:12" s="6" customFormat="1" ht="14" x14ac:dyDescent="0.15">
      <c r="B265" s="79"/>
      <c r="C265" s="32"/>
      <c r="D265" s="24"/>
      <c r="E265" s="32"/>
      <c r="F265" s="8" t="str">
        <f>IF(SUM(D265:D271)&gt;0,SUM(D265:D271)/COUNT(D265:D271),"0")</f>
        <v>0</v>
      </c>
      <c r="G265" s="20" t="s">
        <v>11</v>
      </c>
      <c r="H265" s="82"/>
      <c r="I265" s="26" t="s">
        <v>12</v>
      </c>
      <c r="J265" s="1">
        <f>ROUND(F265*H265,1)</f>
        <v>0</v>
      </c>
    </row>
    <row r="266" spans="2:12" s="6" customFormat="1" x14ac:dyDescent="0.15">
      <c r="C266" s="80"/>
      <c r="D266" s="81"/>
      <c r="E266" s="80"/>
      <c r="F266" s="8"/>
      <c r="G266" s="20"/>
      <c r="H266" s="20"/>
      <c r="I266" s="20"/>
      <c r="J266" s="1"/>
    </row>
    <row r="267" spans="2:12" s="6" customFormat="1" x14ac:dyDescent="0.15">
      <c r="C267" s="80"/>
      <c r="D267" s="81"/>
      <c r="E267" s="80"/>
      <c r="F267" s="27"/>
      <c r="G267" s="20"/>
      <c r="H267" s="20"/>
      <c r="I267" s="20"/>
      <c r="J267" s="1"/>
    </row>
    <row r="268" spans="2:12" s="6" customFormat="1" x14ac:dyDescent="0.15">
      <c r="C268" s="80"/>
      <c r="D268" s="81"/>
      <c r="E268" s="80"/>
      <c r="F268" s="27"/>
      <c r="G268" s="20"/>
      <c r="H268" s="20"/>
      <c r="I268" s="20"/>
      <c r="J268" s="1"/>
    </row>
    <row r="269" spans="2:12" s="6" customFormat="1" x14ac:dyDescent="0.15">
      <c r="C269" s="80"/>
      <c r="D269" s="81"/>
      <c r="E269" s="80"/>
      <c r="F269" s="27"/>
      <c r="G269" s="20"/>
      <c r="H269" s="20"/>
      <c r="I269" s="20"/>
      <c r="J269" s="1"/>
    </row>
    <row r="270" spans="2:12" s="6" customFormat="1" x14ac:dyDescent="0.15">
      <c r="C270" s="80"/>
      <c r="D270" s="81"/>
      <c r="E270" s="80"/>
      <c r="F270" s="27"/>
      <c r="G270" s="20"/>
      <c r="H270" s="20"/>
      <c r="I270" s="20"/>
      <c r="J270" s="1"/>
    </row>
    <row r="271" spans="2:12" x14ac:dyDescent="0.15">
      <c r="C271" s="32"/>
      <c r="D271" s="24"/>
      <c r="E271" s="32"/>
      <c r="F271" s="6"/>
      <c r="G271" s="6"/>
      <c r="I271" s="6"/>
      <c r="K271" s="6"/>
    </row>
    <row r="272" spans="2:12" ht="14" x14ac:dyDescent="0.15">
      <c r="D272" s="24"/>
      <c r="E272" s="37" t="str">
        <f>B236</f>
        <v>Wahlpflichtteil …….</v>
      </c>
      <c r="F272" s="7"/>
      <c r="G272" s="7"/>
      <c r="H272" s="19">
        <f>SUM(H237:H271)</f>
        <v>0</v>
      </c>
      <c r="I272" s="7"/>
      <c r="J272" s="2">
        <f>SUM(J237:J271)</f>
        <v>0</v>
      </c>
      <c r="K272" s="2"/>
      <c r="L272" s="2" t="e">
        <f>ROUND(J272/H272,1)</f>
        <v>#DIV/0!</v>
      </c>
    </row>
    <row r="273" spans="2:15" s="6" customFormat="1" x14ac:dyDescent="0.15">
      <c r="C273" s="32"/>
      <c r="D273" s="24"/>
      <c r="E273" s="32"/>
      <c r="H273" s="20"/>
      <c r="J273" s="1"/>
      <c r="K273" s="1"/>
    </row>
    <row r="274" spans="2:15" s="6" customFormat="1" ht="24" customHeight="1" x14ac:dyDescent="0.15">
      <c r="B274" s="77" t="s">
        <v>21</v>
      </c>
      <c r="C274" s="78"/>
      <c r="D274" s="49"/>
      <c r="E274" s="4"/>
      <c r="F274" s="25"/>
      <c r="G274" s="23"/>
      <c r="H274" s="23"/>
      <c r="I274" s="16"/>
      <c r="J274" s="10"/>
      <c r="K274" s="10"/>
      <c r="L274" s="2"/>
      <c r="M274" s="2"/>
      <c r="N274" s="2"/>
      <c r="O274" s="2"/>
    </row>
    <row r="275" spans="2:15" s="6" customFormat="1" ht="14" x14ac:dyDescent="0.15">
      <c r="B275" s="79"/>
      <c r="C275" s="32"/>
      <c r="D275" s="24"/>
      <c r="E275" s="32"/>
      <c r="F275" s="8" t="str">
        <f>IF(SUM(D275:D281)&gt;0,SUM(D275:D281)/COUNT(D275:D281),"0")</f>
        <v>0</v>
      </c>
      <c r="G275" s="20" t="s">
        <v>11</v>
      </c>
      <c r="H275" s="82"/>
      <c r="I275" s="26" t="s">
        <v>12</v>
      </c>
      <c r="J275" s="1">
        <f>ROUND(F275*H275,1)</f>
        <v>0</v>
      </c>
    </row>
    <row r="276" spans="2:15" s="6" customFormat="1" x14ac:dyDescent="0.15">
      <c r="C276" s="80"/>
      <c r="D276" s="81"/>
      <c r="E276" s="80"/>
      <c r="F276" s="8"/>
      <c r="G276" s="20"/>
      <c r="H276" s="20"/>
      <c r="I276" s="20"/>
      <c r="J276" s="1"/>
    </row>
    <row r="277" spans="2:15" s="6" customFormat="1" x14ac:dyDescent="0.15">
      <c r="C277" s="80"/>
      <c r="D277" s="81"/>
      <c r="E277" s="80"/>
      <c r="F277" s="27"/>
      <c r="G277" s="20"/>
      <c r="H277" s="20"/>
      <c r="I277" s="20"/>
      <c r="J277" s="1"/>
    </row>
    <row r="278" spans="2:15" s="6" customFormat="1" x14ac:dyDescent="0.15">
      <c r="C278" s="80"/>
      <c r="D278" s="81"/>
      <c r="E278" s="80"/>
      <c r="F278" s="27"/>
      <c r="G278" s="20"/>
      <c r="H278" s="20"/>
      <c r="I278" s="20"/>
      <c r="J278" s="1"/>
    </row>
    <row r="279" spans="2:15" s="6" customFormat="1" x14ac:dyDescent="0.15">
      <c r="C279" s="80"/>
      <c r="D279" s="81"/>
      <c r="E279" s="80"/>
      <c r="F279" s="27"/>
      <c r="G279" s="20"/>
      <c r="H279" s="20"/>
      <c r="I279" s="20"/>
      <c r="J279" s="1"/>
    </row>
    <row r="280" spans="2:15" s="6" customFormat="1" x14ac:dyDescent="0.15">
      <c r="C280" s="80"/>
      <c r="D280" s="81"/>
      <c r="E280" s="80"/>
      <c r="F280" s="27"/>
      <c r="G280" s="20"/>
      <c r="H280" s="20"/>
      <c r="I280" s="20"/>
      <c r="J280" s="1"/>
    </row>
    <row r="281" spans="2:15" s="6" customFormat="1" x14ac:dyDescent="0.15">
      <c r="C281" s="32"/>
      <c r="D281" s="50"/>
      <c r="E281" s="17"/>
      <c r="F281" s="27"/>
      <c r="G281" s="20"/>
      <c r="H281" s="20"/>
      <c r="I281" s="20"/>
      <c r="J281" s="1"/>
    </row>
    <row r="282" spans="2:15" s="6" customFormat="1" ht="14" x14ac:dyDescent="0.15">
      <c r="B282" s="79"/>
      <c r="C282" s="32"/>
      <c r="D282" s="24"/>
      <c r="E282" s="32"/>
      <c r="F282" s="8" t="str">
        <f>IF(SUM(D282:D288)&gt;0,SUM(D282:D288)/COUNT(D282:D288),"0")</f>
        <v>0</v>
      </c>
      <c r="G282" s="20" t="s">
        <v>11</v>
      </c>
      <c r="H282" s="82"/>
      <c r="I282" s="26" t="s">
        <v>12</v>
      </c>
      <c r="J282" s="1">
        <f>ROUND(F282*H282,1)</f>
        <v>0</v>
      </c>
    </row>
    <row r="283" spans="2:15" s="6" customFormat="1" x14ac:dyDescent="0.15">
      <c r="C283" s="80"/>
      <c r="D283" s="81"/>
      <c r="E283" s="80"/>
      <c r="F283" s="8"/>
      <c r="G283" s="20"/>
      <c r="H283" s="20"/>
      <c r="I283" s="20"/>
      <c r="J283" s="1"/>
    </row>
    <row r="284" spans="2:15" s="6" customFormat="1" x14ac:dyDescent="0.15">
      <c r="C284" s="80"/>
      <c r="D284" s="81"/>
      <c r="E284" s="80"/>
      <c r="F284" s="27"/>
      <c r="G284" s="20"/>
      <c r="H284" s="20"/>
      <c r="I284" s="20"/>
      <c r="J284" s="1"/>
    </row>
    <row r="285" spans="2:15" s="6" customFormat="1" x14ac:dyDescent="0.15">
      <c r="C285" s="80"/>
      <c r="D285" s="81"/>
      <c r="E285" s="80"/>
      <c r="F285" s="27"/>
      <c r="G285" s="20"/>
      <c r="H285" s="20"/>
      <c r="I285" s="20"/>
      <c r="J285" s="1"/>
    </row>
    <row r="286" spans="2:15" s="6" customFormat="1" x14ac:dyDescent="0.15">
      <c r="C286" s="80"/>
      <c r="D286" s="81"/>
      <c r="E286" s="80"/>
      <c r="F286" s="27"/>
      <c r="G286" s="20"/>
      <c r="H286" s="20"/>
      <c r="I286" s="20"/>
      <c r="J286" s="1"/>
    </row>
    <row r="287" spans="2:15" s="6" customFormat="1" x14ac:dyDescent="0.15">
      <c r="C287" s="80"/>
      <c r="D287" s="81"/>
      <c r="E287" s="80"/>
      <c r="F287" s="27"/>
      <c r="G287" s="20"/>
      <c r="H287" s="20"/>
      <c r="I287" s="20"/>
      <c r="J287" s="1"/>
    </row>
    <row r="288" spans="2:15" s="6" customFormat="1" x14ac:dyDescent="0.15">
      <c r="C288" s="32"/>
      <c r="D288" s="50"/>
      <c r="E288" s="17"/>
      <c r="F288" s="27"/>
      <c r="G288" s="20"/>
      <c r="H288" s="20"/>
      <c r="I288" s="20"/>
      <c r="J288" s="1"/>
    </row>
    <row r="289" spans="2:10" s="6" customFormat="1" ht="14" x14ac:dyDescent="0.15">
      <c r="B289" s="79"/>
      <c r="C289" s="32"/>
      <c r="D289" s="24"/>
      <c r="E289" s="32"/>
      <c r="F289" s="8" t="str">
        <f>IF(SUM(D289:D295)&gt;0,SUM(D289:D295)/COUNT(D289:D295),"0")</f>
        <v>0</v>
      </c>
      <c r="G289" s="20" t="s">
        <v>11</v>
      </c>
      <c r="H289" s="82"/>
      <c r="I289" s="26" t="s">
        <v>12</v>
      </c>
      <c r="J289" s="1">
        <f>ROUND(F289*H289,1)</f>
        <v>0</v>
      </c>
    </row>
    <row r="290" spans="2:10" s="6" customFormat="1" x14ac:dyDescent="0.15">
      <c r="C290" s="80"/>
      <c r="D290" s="81"/>
      <c r="E290" s="80"/>
      <c r="F290" s="8"/>
      <c r="G290" s="20"/>
      <c r="H290" s="20"/>
      <c r="I290" s="20"/>
      <c r="J290" s="1"/>
    </row>
    <row r="291" spans="2:10" s="6" customFormat="1" x14ac:dyDescent="0.15">
      <c r="C291" s="80"/>
      <c r="D291" s="81"/>
      <c r="E291" s="80"/>
      <c r="F291" s="27"/>
      <c r="G291" s="20"/>
      <c r="H291" s="20"/>
      <c r="I291" s="20"/>
      <c r="J291" s="1"/>
    </row>
    <row r="292" spans="2:10" s="6" customFormat="1" x14ac:dyDescent="0.15">
      <c r="C292" s="80"/>
      <c r="D292" s="81"/>
      <c r="E292" s="80"/>
      <c r="F292" s="27"/>
      <c r="G292" s="20"/>
      <c r="H292" s="20"/>
      <c r="I292" s="20"/>
      <c r="J292" s="1"/>
    </row>
    <row r="293" spans="2:10" s="6" customFormat="1" x14ac:dyDescent="0.15">
      <c r="C293" s="80"/>
      <c r="D293" s="81"/>
      <c r="E293" s="80"/>
      <c r="F293" s="27"/>
      <c r="G293" s="20"/>
      <c r="H293" s="20"/>
      <c r="I293" s="20"/>
      <c r="J293" s="1"/>
    </row>
    <row r="294" spans="2:10" s="6" customFormat="1" x14ac:dyDescent="0.15">
      <c r="C294" s="80"/>
      <c r="D294" s="81"/>
      <c r="E294" s="80"/>
      <c r="F294" s="27"/>
      <c r="G294" s="20"/>
      <c r="H294" s="20"/>
      <c r="I294" s="20"/>
      <c r="J294" s="1"/>
    </row>
    <row r="295" spans="2:10" s="6" customFormat="1" x14ac:dyDescent="0.15">
      <c r="C295" s="32"/>
      <c r="D295" s="50"/>
      <c r="E295" s="17"/>
      <c r="F295" s="27"/>
      <c r="G295" s="20"/>
      <c r="H295" s="20"/>
      <c r="I295" s="20"/>
      <c r="J295" s="1"/>
    </row>
    <row r="296" spans="2:10" s="6" customFormat="1" ht="14" x14ac:dyDescent="0.15">
      <c r="B296" s="79"/>
      <c r="C296" s="32"/>
      <c r="D296" s="24"/>
      <c r="E296" s="32"/>
      <c r="F296" s="8" t="str">
        <f>IF(SUM(D296:D302)&gt;0,SUM(D296:D302)/COUNT(D296:D302),"0")</f>
        <v>0</v>
      </c>
      <c r="G296" s="20" t="s">
        <v>11</v>
      </c>
      <c r="H296" s="82"/>
      <c r="I296" s="26" t="s">
        <v>12</v>
      </c>
      <c r="J296" s="1">
        <f>ROUND(F296*H296,1)</f>
        <v>0</v>
      </c>
    </row>
    <row r="297" spans="2:10" s="6" customFormat="1" x14ac:dyDescent="0.15">
      <c r="C297" s="80"/>
      <c r="D297" s="81"/>
      <c r="E297" s="80"/>
      <c r="F297" s="8"/>
      <c r="G297" s="20"/>
      <c r="H297" s="20"/>
      <c r="I297" s="20"/>
      <c r="J297" s="1"/>
    </row>
    <row r="298" spans="2:10" s="6" customFormat="1" x14ac:dyDescent="0.15">
      <c r="C298" s="80"/>
      <c r="D298" s="81"/>
      <c r="E298" s="80"/>
      <c r="F298" s="27"/>
      <c r="G298" s="20"/>
      <c r="H298" s="20"/>
      <c r="I298" s="20"/>
      <c r="J298" s="1"/>
    </row>
    <row r="299" spans="2:10" s="6" customFormat="1" x14ac:dyDescent="0.15">
      <c r="C299" s="80"/>
      <c r="D299" s="81"/>
      <c r="E299" s="80"/>
      <c r="F299" s="27"/>
      <c r="G299" s="20"/>
      <c r="H299" s="20"/>
      <c r="I299" s="20"/>
      <c r="J299" s="1"/>
    </row>
    <row r="300" spans="2:10" s="6" customFormat="1" x14ac:dyDescent="0.15">
      <c r="C300" s="80"/>
      <c r="D300" s="81"/>
      <c r="E300" s="80"/>
      <c r="F300" s="27"/>
      <c r="G300" s="20"/>
      <c r="H300" s="20"/>
      <c r="I300" s="20"/>
      <c r="J300" s="1"/>
    </row>
    <row r="301" spans="2:10" s="6" customFormat="1" x14ac:dyDescent="0.15">
      <c r="C301" s="80"/>
      <c r="D301" s="81"/>
      <c r="E301" s="80"/>
      <c r="F301" s="27"/>
      <c r="G301" s="20"/>
      <c r="H301" s="20"/>
      <c r="I301" s="20"/>
      <c r="J301" s="1"/>
    </row>
    <row r="302" spans="2:10" s="6" customFormat="1" x14ac:dyDescent="0.15">
      <c r="C302" s="32"/>
      <c r="D302" s="50"/>
      <c r="E302" s="17"/>
      <c r="F302" s="27"/>
      <c r="G302" s="20"/>
      <c r="H302" s="20"/>
      <c r="I302" s="20"/>
      <c r="J302" s="1"/>
    </row>
    <row r="303" spans="2:10" s="6" customFormat="1" ht="14" x14ac:dyDescent="0.15">
      <c r="B303" s="79"/>
      <c r="C303" s="32"/>
      <c r="D303" s="24"/>
      <c r="E303" s="32"/>
      <c r="F303" s="8" t="str">
        <f>IF(SUM(D303:D309)&gt;0,SUM(D303:D309)/COUNT(D303:D309),"0")</f>
        <v>0</v>
      </c>
      <c r="G303" s="20" t="s">
        <v>11</v>
      </c>
      <c r="H303" s="82"/>
      <c r="I303" s="26" t="s">
        <v>12</v>
      </c>
      <c r="J303" s="1">
        <f>ROUND(F303*H303,1)</f>
        <v>0</v>
      </c>
    </row>
    <row r="304" spans="2:10" s="6" customFormat="1" x14ac:dyDescent="0.15">
      <c r="C304" s="80"/>
      <c r="D304" s="81"/>
      <c r="E304" s="80"/>
      <c r="F304" s="8"/>
      <c r="G304" s="20"/>
      <c r="H304" s="20"/>
      <c r="I304" s="20"/>
      <c r="J304" s="1"/>
    </row>
    <row r="305" spans="2:15" s="6" customFormat="1" x14ac:dyDescent="0.15">
      <c r="C305" s="80"/>
      <c r="D305" s="81"/>
      <c r="E305" s="80"/>
      <c r="F305" s="27"/>
      <c r="G305" s="20"/>
      <c r="H305" s="20"/>
      <c r="I305" s="20"/>
      <c r="J305" s="1"/>
    </row>
    <row r="306" spans="2:15" s="6" customFormat="1" x14ac:dyDescent="0.15">
      <c r="C306" s="80"/>
      <c r="D306" s="81"/>
      <c r="E306" s="80"/>
      <c r="F306" s="27"/>
      <c r="G306" s="20"/>
      <c r="H306" s="20"/>
      <c r="I306" s="20"/>
      <c r="J306" s="1"/>
    </row>
    <row r="307" spans="2:15" s="6" customFormat="1" x14ac:dyDescent="0.15">
      <c r="C307" s="80"/>
      <c r="D307" s="81"/>
      <c r="E307" s="80"/>
      <c r="F307" s="27"/>
      <c r="G307" s="20"/>
      <c r="H307" s="20"/>
      <c r="I307" s="20"/>
      <c r="J307" s="1"/>
    </row>
    <row r="308" spans="2:15" s="6" customFormat="1" x14ac:dyDescent="0.15">
      <c r="C308" s="80"/>
      <c r="D308" s="81"/>
      <c r="E308" s="80"/>
      <c r="F308" s="27"/>
      <c r="G308" s="20"/>
      <c r="H308" s="20"/>
      <c r="I308" s="20"/>
      <c r="J308" s="1"/>
    </row>
    <row r="309" spans="2:15" x14ac:dyDescent="0.15">
      <c r="C309" s="32"/>
      <c r="D309" s="24"/>
      <c r="E309" s="32"/>
      <c r="F309" s="6"/>
      <c r="G309" s="6"/>
      <c r="I309" s="6"/>
      <c r="K309" s="6"/>
    </row>
    <row r="310" spans="2:15" ht="14" x14ac:dyDescent="0.15">
      <c r="D310" s="24"/>
      <c r="E310" s="37" t="str">
        <f>B274</f>
        <v>Wahlpflichtteil …….</v>
      </c>
      <c r="F310" s="7"/>
      <c r="G310" s="7"/>
      <c r="H310" s="19">
        <f>SUM(H275:H309)</f>
        <v>0</v>
      </c>
      <c r="I310" s="7"/>
      <c r="J310" s="2">
        <f>SUM(J275:J309)</f>
        <v>0</v>
      </c>
      <c r="K310" s="2"/>
      <c r="L310" s="2" t="e">
        <f>ROUND(J310/H310,1)</f>
        <v>#DIV/0!</v>
      </c>
    </row>
    <row r="311" spans="2:15" s="6" customFormat="1" x14ac:dyDescent="0.15">
      <c r="C311" s="32"/>
      <c r="D311" s="24"/>
      <c r="E311" s="32"/>
      <c r="H311" s="20"/>
      <c r="J311" s="1"/>
      <c r="K311" s="1"/>
    </row>
    <row r="312" spans="2:15" s="6" customFormat="1" ht="24" customHeight="1" x14ac:dyDescent="0.15">
      <c r="B312" s="77" t="s">
        <v>31</v>
      </c>
      <c r="C312" s="78"/>
      <c r="D312" s="49"/>
      <c r="E312" s="4"/>
      <c r="F312" s="25"/>
      <c r="G312" s="23"/>
      <c r="H312" s="23"/>
      <c r="I312" s="16"/>
      <c r="J312" s="10"/>
      <c r="K312" s="10"/>
      <c r="L312" s="2"/>
      <c r="M312" s="2"/>
      <c r="N312" s="2"/>
      <c r="O312" s="2"/>
    </row>
    <row r="313" spans="2:15" s="6" customFormat="1" ht="14" x14ac:dyDescent="0.15">
      <c r="B313" s="79" t="s">
        <v>22</v>
      </c>
      <c r="C313" s="32"/>
      <c r="D313" s="24"/>
      <c r="E313" s="32"/>
      <c r="F313" s="8" t="str">
        <f>IF(SUM(D313:D319)&gt;0,SUM(D313:D319)/COUNT(D313:D319),"0")</f>
        <v>0</v>
      </c>
      <c r="G313" s="20" t="s">
        <v>11</v>
      </c>
      <c r="H313" s="82"/>
      <c r="I313" s="26" t="s">
        <v>12</v>
      </c>
      <c r="J313" s="1">
        <f>ROUND(F313*H313,1)</f>
        <v>0</v>
      </c>
    </row>
    <row r="314" spans="2:15" s="6" customFormat="1" ht="14" x14ac:dyDescent="0.15">
      <c r="B314" s="7"/>
      <c r="C314" s="80" t="s">
        <v>34</v>
      </c>
      <c r="D314" s="81"/>
      <c r="E314" s="80"/>
      <c r="F314" s="8"/>
      <c r="G314" s="20"/>
      <c r="H314" s="20"/>
      <c r="I314" s="20"/>
      <c r="J314" s="1"/>
    </row>
    <row r="315" spans="2:15" s="6" customFormat="1" ht="14" x14ac:dyDescent="0.15">
      <c r="B315" s="7"/>
      <c r="C315" s="80" t="s">
        <v>25</v>
      </c>
      <c r="D315" s="81"/>
      <c r="E315" s="80"/>
      <c r="F315" s="8"/>
      <c r="G315" s="20"/>
      <c r="H315" s="20"/>
      <c r="I315" s="20"/>
      <c r="J315" s="1"/>
    </row>
    <row r="316" spans="2:15" s="6" customFormat="1" ht="28" x14ac:dyDescent="0.15">
      <c r="B316" s="7"/>
      <c r="C316" s="80" t="s">
        <v>38</v>
      </c>
      <c r="D316" s="81"/>
      <c r="E316" s="80"/>
      <c r="F316" s="8"/>
      <c r="G316" s="20"/>
      <c r="H316" s="20"/>
      <c r="I316" s="20"/>
      <c r="J316" s="1"/>
    </row>
    <row r="317" spans="2:15" s="6" customFormat="1" ht="14" x14ac:dyDescent="0.15">
      <c r="B317" s="7"/>
      <c r="C317" s="80" t="s">
        <v>29</v>
      </c>
      <c r="D317" s="81"/>
      <c r="E317" s="80"/>
      <c r="F317" s="8"/>
      <c r="G317" s="20"/>
      <c r="H317" s="20"/>
      <c r="I317" s="20"/>
      <c r="J317" s="1"/>
    </row>
    <row r="318" spans="2:15" s="6" customFormat="1" ht="14" x14ac:dyDescent="0.15">
      <c r="B318" s="7"/>
      <c r="C318" s="80" t="s">
        <v>39</v>
      </c>
      <c r="D318" s="81"/>
      <c r="E318" s="80"/>
      <c r="F318" s="8"/>
      <c r="G318" s="20"/>
      <c r="H318" s="20"/>
      <c r="I318" s="20"/>
      <c r="J318" s="1"/>
    </row>
    <row r="319" spans="2:15" s="6" customFormat="1" x14ac:dyDescent="0.15">
      <c r="C319" s="32"/>
      <c r="D319" s="24"/>
      <c r="E319" s="32"/>
      <c r="F319" s="8"/>
      <c r="G319" s="20"/>
      <c r="H319" s="20"/>
      <c r="I319" s="20"/>
      <c r="J319" s="1"/>
    </row>
    <row r="320" spans="2:15" s="6" customFormat="1" ht="14" x14ac:dyDescent="0.15">
      <c r="B320" s="79" t="s">
        <v>23</v>
      </c>
      <c r="C320" s="32"/>
      <c r="D320" s="24"/>
      <c r="E320" s="32"/>
      <c r="F320" s="8" t="str">
        <f>IF(SUM(D320:D326)&gt;0,SUM(D320:D326)/COUNT(D320:D326),"0")</f>
        <v>0</v>
      </c>
      <c r="G320" s="20" t="s">
        <v>11</v>
      </c>
      <c r="H320" s="82"/>
      <c r="I320" s="26" t="s">
        <v>12</v>
      </c>
      <c r="J320" s="1">
        <f>ROUND(F320*H320,1)</f>
        <v>0</v>
      </c>
    </row>
    <row r="321" spans="2:12" s="6" customFormat="1" ht="14" x14ac:dyDescent="0.15">
      <c r="B321" s="7"/>
      <c r="C321" s="80" t="s">
        <v>26</v>
      </c>
      <c r="D321" s="81"/>
      <c r="E321" s="80"/>
      <c r="F321" s="8"/>
      <c r="G321" s="20"/>
      <c r="H321" s="20"/>
      <c r="I321" s="20"/>
      <c r="J321" s="1"/>
    </row>
    <row r="322" spans="2:12" s="6" customFormat="1" ht="14" x14ac:dyDescent="0.15">
      <c r="B322" s="7"/>
      <c r="C322" s="80" t="s">
        <v>27</v>
      </c>
      <c r="D322" s="81"/>
      <c r="E322" s="80"/>
      <c r="F322" s="8"/>
      <c r="G322" s="20"/>
      <c r="H322" s="20"/>
      <c r="I322" s="20"/>
      <c r="J322" s="1"/>
    </row>
    <row r="323" spans="2:12" s="6" customFormat="1" ht="14" x14ac:dyDescent="0.15">
      <c r="C323" s="80" t="s">
        <v>28</v>
      </c>
      <c r="D323" s="81"/>
      <c r="E323" s="80"/>
      <c r="F323" s="8"/>
      <c r="G323" s="20"/>
      <c r="H323" s="20"/>
      <c r="I323" s="20"/>
      <c r="J323" s="1"/>
    </row>
    <row r="324" spans="2:12" s="6" customFormat="1" x14ac:dyDescent="0.15">
      <c r="C324" s="80"/>
      <c r="D324" s="81"/>
      <c r="E324" s="80"/>
      <c r="F324" s="8"/>
      <c r="G324" s="20"/>
      <c r="H324" s="20"/>
      <c r="I324" s="20"/>
      <c r="J324" s="1"/>
    </row>
    <row r="325" spans="2:12" s="6" customFormat="1" x14ac:dyDescent="0.15">
      <c r="C325" s="80"/>
      <c r="D325" s="81"/>
      <c r="E325" s="80"/>
      <c r="F325" s="8"/>
      <c r="G325" s="20"/>
      <c r="H325" s="20"/>
      <c r="I325" s="20"/>
      <c r="J325" s="1"/>
    </row>
    <row r="326" spans="2:12" s="6" customFormat="1" x14ac:dyDescent="0.15">
      <c r="C326" s="32"/>
      <c r="D326" s="24"/>
      <c r="E326" s="32"/>
      <c r="F326" s="8"/>
      <c r="G326" s="20"/>
      <c r="H326" s="20"/>
      <c r="I326" s="20"/>
      <c r="J326" s="1"/>
    </row>
    <row r="327" spans="2:12" s="6" customFormat="1" ht="14" x14ac:dyDescent="0.15">
      <c r="B327" s="79"/>
      <c r="C327" s="32"/>
      <c r="D327" s="24"/>
      <c r="E327" s="32"/>
      <c r="F327" s="8" t="str">
        <f>IF(SUM(D327:D333)&gt;0,SUM(D327:D333)/COUNT(D327:D333),"0")</f>
        <v>0</v>
      </c>
      <c r="G327" s="20" t="s">
        <v>11</v>
      </c>
      <c r="H327" s="82"/>
      <c r="I327" s="26" t="s">
        <v>12</v>
      </c>
      <c r="J327" s="1">
        <f>ROUND(F327*H327,1)</f>
        <v>0</v>
      </c>
    </row>
    <row r="328" spans="2:12" s="6" customFormat="1" x14ac:dyDescent="0.15">
      <c r="C328" s="80"/>
      <c r="D328" s="81"/>
      <c r="E328" s="80"/>
      <c r="F328" s="8"/>
      <c r="G328" s="20"/>
      <c r="H328" s="20"/>
      <c r="I328" s="20"/>
      <c r="J328" s="1"/>
    </row>
    <row r="329" spans="2:12" s="6" customFormat="1" x14ac:dyDescent="0.15">
      <c r="C329" s="80"/>
      <c r="D329" s="81"/>
      <c r="E329" s="80"/>
      <c r="F329" s="27"/>
      <c r="G329" s="20"/>
      <c r="H329" s="20"/>
      <c r="I329" s="20"/>
      <c r="J329" s="1"/>
    </row>
    <row r="330" spans="2:12" s="6" customFormat="1" x14ac:dyDescent="0.15">
      <c r="C330" s="80"/>
      <c r="D330" s="81"/>
      <c r="E330" s="80"/>
      <c r="F330" s="27"/>
      <c r="G330" s="20"/>
      <c r="H330" s="20"/>
      <c r="I330" s="20"/>
      <c r="J330" s="1"/>
    </row>
    <row r="331" spans="2:12" s="6" customFormat="1" x14ac:dyDescent="0.15">
      <c r="C331" s="80"/>
      <c r="D331" s="81"/>
      <c r="E331" s="80"/>
      <c r="F331" s="27"/>
      <c r="G331" s="20"/>
      <c r="H331" s="20"/>
      <c r="I331" s="20"/>
      <c r="J331" s="1"/>
    </row>
    <row r="332" spans="2:12" s="6" customFormat="1" x14ac:dyDescent="0.15">
      <c r="C332" s="80"/>
      <c r="D332" s="81"/>
      <c r="E332" s="80"/>
      <c r="F332" s="27"/>
      <c r="G332" s="20"/>
      <c r="H332" s="20"/>
      <c r="I332" s="20"/>
      <c r="J332" s="1"/>
    </row>
    <row r="333" spans="2:12" x14ac:dyDescent="0.15">
      <c r="C333" s="32"/>
      <c r="D333" s="24"/>
      <c r="E333" s="32"/>
      <c r="F333" s="6"/>
      <c r="G333" s="6"/>
      <c r="I333" s="6"/>
      <c r="K333" s="6"/>
    </row>
    <row r="334" spans="2:12" ht="14" x14ac:dyDescent="0.15">
      <c r="D334" s="24"/>
      <c r="E334" s="37" t="str">
        <f>B312</f>
        <v>Gesamtbetrachtung</v>
      </c>
      <c r="F334" s="7"/>
      <c r="G334" s="7"/>
      <c r="H334" s="19">
        <f>SUM(H313:H333)</f>
        <v>0</v>
      </c>
      <c r="I334" s="7"/>
      <c r="J334" s="2">
        <f>SUM(J313:J333)</f>
        <v>0</v>
      </c>
      <c r="K334" s="2"/>
      <c r="L334" s="2" t="e">
        <f>ROUND(J334/H334,1)</f>
        <v>#DIV/0!</v>
      </c>
    </row>
    <row r="335" spans="2:12" s="6" customFormat="1" x14ac:dyDescent="0.15">
      <c r="C335" s="32"/>
      <c r="D335" s="24"/>
      <c r="E335" s="32"/>
      <c r="H335" s="20"/>
      <c r="J335" s="1"/>
      <c r="K335" s="1"/>
    </row>
    <row r="336" spans="2:12" s="6" customFormat="1" ht="6" customHeight="1" x14ac:dyDescent="0.15">
      <c r="C336" s="32"/>
      <c r="D336" s="60"/>
      <c r="E336" s="61"/>
      <c r="F336" s="62"/>
      <c r="G336" s="62"/>
      <c r="H336" s="63"/>
      <c r="I336" s="62"/>
      <c r="J336" s="64"/>
      <c r="K336" s="64"/>
      <c r="L336" s="65"/>
    </row>
    <row r="337" spans="2:12" s="6" customFormat="1" ht="14" x14ac:dyDescent="0.15">
      <c r="C337" s="32"/>
      <c r="D337" s="66"/>
      <c r="E337" s="32" t="s">
        <v>24</v>
      </c>
      <c r="H337" s="20" t="s">
        <v>13</v>
      </c>
      <c r="J337" s="1"/>
      <c r="K337" s="1"/>
      <c r="L337" s="67"/>
    </row>
    <row r="338" spans="2:12" ht="5.25" customHeight="1" x14ac:dyDescent="0.15">
      <c r="C338" s="32"/>
      <c r="D338" s="66"/>
      <c r="F338" s="6"/>
      <c r="G338" s="6"/>
      <c r="I338" s="6"/>
      <c r="L338" s="68"/>
    </row>
    <row r="339" spans="2:12" ht="14" x14ac:dyDescent="0.15">
      <c r="D339" s="69"/>
      <c r="E339" s="37" t="str">
        <f>E55</f>
        <v>1.1 Ausführungsplan</v>
      </c>
      <c r="F339" s="6" t="e">
        <f>L55</f>
        <v>#DIV/0!</v>
      </c>
      <c r="G339" s="6" t="s">
        <v>11</v>
      </c>
      <c r="H339" s="82"/>
      <c r="I339" s="70" t="s">
        <v>12</v>
      </c>
      <c r="J339" s="1" t="e">
        <f>F339*H339</f>
        <v>#DIV/0!</v>
      </c>
      <c r="L339" s="68"/>
    </row>
    <row r="340" spans="2:12" ht="14" x14ac:dyDescent="0.15">
      <c r="C340" s="32"/>
      <c r="D340" s="69"/>
      <c r="E340" s="37" t="str">
        <f>E93</f>
        <v>1.2 Detailplan</v>
      </c>
      <c r="F340" s="24" t="e">
        <f>L93</f>
        <v>#DIV/0!</v>
      </c>
      <c r="G340" s="6" t="s">
        <v>11</v>
      </c>
      <c r="H340" s="82"/>
      <c r="I340" s="70" t="s">
        <v>12</v>
      </c>
      <c r="J340" s="1" t="e">
        <f t="shared" ref="J340:J347" si="0">F340*H340</f>
        <v>#DIV/0!</v>
      </c>
      <c r="L340" s="68"/>
    </row>
    <row r="341" spans="2:12" ht="14" x14ac:dyDescent="0.15">
      <c r="C341" s="32"/>
      <c r="D341" s="69"/>
      <c r="E341" s="37" t="str">
        <f>E131</f>
        <v>1.3 Technischer Schnitt</v>
      </c>
      <c r="F341" s="24" t="e">
        <f>L131</f>
        <v>#DIV/0!</v>
      </c>
      <c r="G341" s="6" t="s">
        <v>11</v>
      </c>
      <c r="H341" s="82"/>
      <c r="I341" s="70" t="s">
        <v>12</v>
      </c>
      <c r="J341" s="1" t="e">
        <f t="shared" si="0"/>
        <v>#DIV/0!</v>
      </c>
      <c r="L341" s="68"/>
    </row>
    <row r="342" spans="2:12" ht="14" x14ac:dyDescent="0.15">
      <c r="C342" s="32"/>
      <c r="D342" s="69"/>
      <c r="E342" s="37" t="str">
        <f>E169</f>
        <v>1.4 Technischer Pflanzplan</v>
      </c>
      <c r="F342" s="24" t="e">
        <f>L169</f>
        <v>#DIV/0!</v>
      </c>
      <c r="G342" s="6" t="s">
        <v>11</v>
      </c>
      <c r="H342" s="82"/>
      <c r="I342" s="70" t="s">
        <v>12</v>
      </c>
      <c r="J342" s="1" t="e">
        <f t="shared" si="0"/>
        <v>#DIV/0!</v>
      </c>
      <c r="L342" s="68"/>
    </row>
    <row r="343" spans="2:12" ht="14" x14ac:dyDescent="0.15">
      <c r="C343" s="32"/>
      <c r="D343" s="69"/>
      <c r="E343" s="37" t="str">
        <f>E207</f>
        <v>1.5 Visualisierung oder Modellbau</v>
      </c>
      <c r="F343" s="24" t="e">
        <f>L207</f>
        <v>#DIV/0!</v>
      </c>
      <c r="G343" s="6" t="s">
        <v>11</v>
      </c>
      <c r="H343" s="82"/>
      <c r="I343" s="70" t="s">
        <v>12</v>
      </c>
      <c r="J343" s="1" t="e">
        <f t="shared" si="0"/>
        <v>#DIV/0!</v>
      </c>
      <c r="L343" s="68"/>
    </row>
    <row r="344" spans="2:12" ht="14" x14ac:dyDescent="0.15">
      <c r="C344" s="32"/>
      <c r="D344" s="69"/>
      <c r="E344" s="37" t="str">
        <f>E234</f>
        <v>1.6 Massenauszug Leistungsbeschreibung</v>
      </c>
      <c r="F344" s="24" t="e">
        <f>L234</f>
        <v>#DIV/0!</v>
      </c>
      <c r="G344" s="6" t="s">
        <v>11</v>
      </c>
      <c r="H344" s="82"/>
      <c r="I344" s="70" t="s">
        <v>12</v>
      </c>
      <c r="J344" s="1" t="e">
        <f t="shared" si="0"/>
        <v>#DIV/0!</v>
      </c>
      <c r="L344" s="68"/>
    </row>
    <row r="345" spans="2:12" ht="14" x14ac:dyDescent="0.15">
      <c r="C345" s="32"/>
      <c r="D345" s="69"/>
      <c r="E345" s="37" t="str">
        <f>E272</f>
        <v>Wahlpflichtteil …….</v>
      </c>
      <c r="F345" s="24" t="e">
        <f>L272</f>
        <v>#DIV/0!</v>
      </c>
      <c r="G345" s="6" t="s">
        <v>11</v>
      </c>
      <c r="H345" s="82"/>
      <c r="I345" s="70" t="s">
        <v>12</v>
      </c>
      <c r="J345" s="1" t="e">
        <f t="shared" si="0"/>
        <v>#DIV/0!</v>
      </c>
      <c r="K345" s="6"/>
      <c r="L345" s="68"/>
    </row>
    <row r="346" spans="2:12" s="3" customFormat="1" ht="14" customHeight="1" x14ac:dyDescent="0.15">
      <c r="C346" s="32"/>
      <c r="D346" s="71"/>
      <c r="E346" s="37" t="str">
        <f>E310</f>
        <v>Wahlpflichtteil …….</v>
      </c>
      <c r="F346" s="24" t="e">
        <f>L310</f>
        <v>#DIV/0!</v>
      </c>
      <c r="G346" s="6" t="s">
        <v>11</v>
      </c>
      <c r="H346" s="82"/>
      <c r="I346" s="70" t="s">
        <v>12</v>
      </c>
      <c r="J346" s="1" t="e">
        <f t="shared" si="0"/>
        <v>#DIV/0!</v>
      </c>
      <c r="K346" s="6"/>
      <c r="L346" s="72"/>
    </row>
    <row r="347" spans="2:12" s="2" customFormat="1" ht="14" x14ac:dyDescent="0.15">
      <c r="C347" s="32"/>
      <c r="D347" s="73"/>
      <c r="E347" s="37" t="str">
        <f>E334</f>
        <v>Gesamtbetrachtung</v>
      </c>
      <c r="F347" s="24" t="e">
        <f>L334</f>
        <v>#DIV/0!</v>
      </c>
      <c r="G347" s="6" t="s">
        <v>11</v>
      </c>
      <c r="H347" s="82"/>
      <c r="I347" s="70" t="s">
        <v>12</v>
      </c>
      <c r="J347" s="1" t="e">
        <f t="shared" si="0"/>
        <v>#DIV/0!</v>
      </c>
      <c r="K347" s="1"/>
      <c r="L347" s="74"/>
    </row>
    <row r="348" spans="2:12" ht="6" customHeight="1" x14ac:dyDescent="0.15">
      <c r="C348" s="32"/>
      <c r="D348" s="66"/>
      <c r="E348" s="32"/>
      <c r="F348" s="1"/>
      <c r="G348" s="6"/>
      <c r="I348" s="6"/>
      <c r="L348" s="68"/>
    </row>
    <row r="349" spans="2:12" ht="14" x14ac:dyDescent="0.15">
      <c r="B349" s="1"/>
      <c r="C349" s="32"/>
      <c r="D349" s="66"/>
      <c r="E349" s="32" t="s">
        <v>14</v>
      </c>
      <c r="F349" s="1"/>
      <c r="G349" s="6"/>
      <c r="H349" s="20">
        <f>SUM(H339:H347)</f>
        <v>0</v>
      </c>
      <c r="I349" s="6"/>
      <c r="J349" s="1" t="e">
        <f>SUM(J339:J347)</f>
        <v>#DIV/0!</v>
      </c>
      <c r="L349" s="68"/>
    </row>
    <row r="350" spans="2:12" ht="14" x14ac:dyDescent="0.15">
      <c r="B350" s="1"/>
      <c r="C350" s="32"/>
      <c r="D350" s="66"/>
      <c r="E350" s="32" t="s">
        <v>15</v>
      </c>
      <c r="F350" s="6"/>
      <c r="G350" s="6"/>
      <c r="I350" s="6"/>
      <c r="L350" s="68" t="e">
        <f>ROUND(J349/H349,2)</f>
        <v>#DIV/0!</v>
      </c>
    </row>
    <row r="351" spans="2:12" ht="15" x14ac:dyDescent="0.15">
      <c r="B351" s="1"/>
      <c r="C351" s="32"/>
      <c r="D351" s="75"/>
      <c r="E351" s="38" t="s">
        <v>30</v>
      </c>
      <c r="F351" s="39"/>
      <c r="G351" s="39"/>
      <c r="H351" s="52"/>
      <c r="I351" s="40"/>
      <c r="J351" s="40"/>
      <c r="K351" s="40"/>
      <c r="L351" s="41" t="e">
        <f>ROUND(L350*2,0)/2</f>
        <v>#DIV/0!</v>
      </c>
    </row>
    <row r="352" spans="2:12" x14ac:dyDescent="0.15">
      <c r="C352" s="32"/>
      <c r="D352" s="24"/>
      <c r="E352" s="32"/>
      <c r="F352" s="6"/>
      <c r="G352" s="6"/>
      <c r="I352" s="6"/>
    </row>
  </sheetData>
  <mergeCells count="1">
    <mergeCell ref="G12:J12"/>
  </mergeCells>
  <phoneticPr fontId="13" type="noConversion"/>
  <pageMargins left="0.78740157480314965" right="0.39370078740157483" top="0.51181102362204722" bottom="0.70866141732283472" header="0.35433070866141736" footer="0.47244094488188981"/>
  <pageSetup paperSize="9" scale="68" fitToHeight="0" orientation="portrait"/>
  <headerFooter alignWithMargins="0">
    <oddFooter>Seite &amp;P von &amp;N</oddFooter>
  </headerFooter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Beurteilung</vt:lpstr>
      <vt:lpstr>Beurteilung!Druckbereich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User</dc:creator>
  <cp:lastModifiedBy>Michael Walther</cp:lastModifiedBy>
  <cp:lastPrinted>2020-11-08T15:08:19Z</cp:lastPrinted>
  <dcterms:created xsi:type="dcterms:W3CDTF">2001-07-16T12:22:53Z</dcterms:created>
  <dcterms:modified xsi:type="dcterms:W3CDTF">2025-09-17T13:02:39Z</dcterms:modified>
</cp:coreProperties>
</file>